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9650" windowHeight="9105"/>
  </bookViews>
  <sheets>
    <sheet name="Лист1" sheetId="1" r:id="rId1"/>
  </sheets>
  <definedNames>
    <definedName name="_Hlk151719126" localSheetId="0">Лист1!$H$11</definedName>
  </definedNames>
  <calcPr calcId="144525"/>
</workbook>
</file>

<file path=xl/calcChain.xml><?xml version="1.0" encoding="utf-8"?>
<calcChain xmlns="http://schemas.openxmlformats.org/spreadsheetml/2006/main">
  <c r="M157" i="1" l="1"/>
  <c r="W153" i="1"/>
  <c r="AA153" i="1"/>
  <c r="R152" i="1"/>
  <c r="H100" i="1"/>
  <c r="H101" i="1"/>
  <c r="H102" i="1"/>
  <c r="H99" i="1"/>
  <c r="AB96" i="1" l="1"/>
  <c r="H46" i="1" l="1"/>
  <c r="F15" i="1"/>
  <c r="L44" i="1"/>
  <c r="L59" i="1"/>
  <c r="L77" i="1"/>
  <c r="L97" i="1"/>
  <c r="L123" i="1"/>
  <c r="L139" i="1"/>
  <c r="L155" i="1"/>
  <c r="Q25" i="1"/>
  <c r="Q44" i="1"/>
  <c r="Q59" i="1"/>
  <c r="Q77" i="1"/>
  <c r="Q97" i="1"/>
  <c r="Q123" i="1"/>
  <c r="Q139" i="1"/>
  <c r="Q155" i="1"/>
  <c r="V25" i="1"/>
  <c r="V155" i="1"/>
  <c r="AA155" i="1"/>
  <c r="AF97" i="1"/>
  <c r="AF155" i="1"/>
  <c r="F157" i="1" l="1"/>
  <c r="F16" i="1"/>
  <c r="F24" i="1"/>
  <c r="F17" i="1"/>
  <c r="F18" i="1"/>
  <c r="F19" i="1"/>
  <c r="F20" i="1"/>
  <c r="F21" i="1"/>
  <c r="F22" i="1"/>
  <c r="F23" i="1"/>
  <c r="G155" i="1"/>
  <c r="F143" i="1"/>
  <c r="F144" i="1"/>
  <c r="F145" i="1"/>
  <c r="F146" i="1"/>
  <c r="F147" i="1"/>
  <c r="F148" i="1"/>
  <c r="F149" i="1"/>
  <c r="F150" i="1"/>
  <c r="F151" i="1"/>
  <c r="F142" i="1"/>
  <c r="F154" i="1"/>
  <c r="F153" i="1"/>
  <c r="F152" i="1"/>
  <c r="F141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26" i="1"/>
  <c r="F125" i="1"/>
  <c r="G139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03" i="1"/>
  <c r="F100" i="1"/>
  <c r="F101" i="1"/>
  <c r="F102" i="1"/>
  <c r="F99" i="1"/>
  <c r="G123" i="1"/>
  <c r="F96" i="1"/>
  <c r="G97" i="1"/>
  <c r="F84" i="1"/>
  <c r="F85" i="1"/>
  <c r="F86" i="1"/>
  <c r="F87" i="1"/>
  <c r="F88" i="1"/>
  <c r="F89" i="1"/>
  <c r="F90" i="1"/>
  <c r="F91" i="1"/>
  <c r="F92" i="1"/>
  <c r="F93" i="1"/>
  <c r="F94" i="1"/>
  <c r="F95" i="1"/>
  <c r="F83" i="1"/>
  <c r="F80" i="1"/>
  <c r="F81" i="1"/>
  <c r="F82" i="1"/>
  <c r="F79" i="1"/>
  <c r="F65" i="1"/>
  <c r="F66" i="1"/>
  <c r="F67" i="1"/>
  <c r="F68" i="1"/>
  <c r="F69" i="1"/>
  <c r="F70" i="1"/>
  <c r="F71" i="1"/>
  <c r="F72" i="1"/>
  <c r="F73" i="1"/>
  <c r="F74" i="1"/>
  <c r="F75" i="1"/>
  <c r="F76" i="1"/>
  <c r="F64" i="1"/>
  <c r="F62" i="1"/>
  <c r="F63" i="1"/>
  <c r="F61" i="1"/>
  <c r="G77" i="1"/>
  <c r="G59" i="1"/>
  <c r="F48" i="1"/>
  <c r="F49" i="1"/>
  <c r="F50" i="1"/>
  <c r="F51" i="1"/>
  <c r="F52" i="1"/>
  <c r="F53" i="1"/>
  <c r="F54" i="1"/>
  <c r="F55" i="1"/>
  <c r="F56" i="1"/>
  <c r="F57" i="1"/>
  <c r="F58" i="1"/>
  <c r="F47" i="1"/>
  <c r="F46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27" i="1"/>
  <c r="G44" i="1"/>
  <c r="G25" i="1"/>
  <c r="F155" i="1" l="1"/>
  <c r="F44" i="1"/>
  <c r="F25" i="1" l="1"/>
  <c r="F97" i="1" l="1"/>
  <c r="F123" i="1"/>
  <c r="F77" i="1"/>
  <c r="F59" i="1"/>
  <c r="F139" i="1"/>
</calcChain>
</file>

<file path=xl/sharedStrings.xml><?xml version="1.0" encoding="utf-8"?>
<sst xmlns="http://schemas.openxmlformats.org/spreadsheetml/2006/main" count="320" uniqueCount="163">
  <si>
    <t>ГБУЗ РХ "Белоярская районная больница"</t>
  </si>
  <si>
    <t xml:space="preserve">ФАП Сартыковский   </t>
  </si>
  <si>
    <t>ФАП Летниковский</t>
  </si>
  <si>
    <t>ФАП Смирновский</t>
  </si>
  <si>
    <t>ФАП Березовский</t>
  </si>
  <si>
    <t>ФАП Герасимовский</t>
  </si>
  <si>
    <t>ФАП Лукьяновский</t>
  </si>
  <si>
    <t>ФАП Алтайский</t>
  </si>
  <si>
    <t>ФАП Краснопольский</t>
  </si>
  <si>
    <t>ФАП Новомихайловский</t>
  </si>
  <si>
    <t>ФАП Изыхский</t>
  </si>
  <si>
    <t>Итого</t>
  </si>
  <si>
    <t>ГБУЗ РХ "Бейская районная больница"</t>
  </si>
  <si>
    <t>ФАП Шалгиновский</t>
  </si>
  <si>
    <t>ФАП Чаптыковский</t>
  </si>
  <si>
    <t>ФАП Койбальский</t>
  </si>
  <si>
    <t>фАП Буденовский</t>
  </si>
  <si>
    <t>ФАП Мало- Монокский</t>
  </si>
  <si>
    <t>ФАП Маткечинский</t>
  </si>
  <si>
    <t>ФАП Дмитриевский</t>
  </si>
  <si>
    <t>ФАП Кальский</t>
  </si>
  <si>
    <t>ФАП Больше-Монокский</t>
  </si>
  <si>
    <t>ФАП Толчея</t>
  </si>
  <si>
    <t>ФАП Таежная</t>
  </si>
  <si>
    <t>ФАП Заречная</t>
  </si>
  <si>
    <t>ФАП Полиндейка</t>
  </si>
  <si>
    <t>ФАП Красный Камень</t>
  </si>
  <si>
    <t>ФАП Усть-Ерба</t>
  </si>
  <si>
    <t>ФАП Пушное</t>
  </si>
  <si>
    <t>ФАП Сонское</t>
  </si>
  <si>
    <t>ФАП Большая Ерба</t>
  </si>
  <si>
    <t>ФАП Совхакасия</t>
  </si>
  <si>
    <t>ФАП Сарагашский</t>
  </si>
  <si>
    <t>ФАП Троицкий</t>
  </si>
  <si>
    <t>ФАП Июсский</t>
  </si>
  <si>
    <t>ФАП Устинкинский</t>
  </si>
  <si>
    <t>ФАП Приисковый</t>
  </si>
  <si>
    <t>ФП Гайдаровский</t>
  </si>
  <si>
    <t>ГБУЗ РХ "Таштыпская районная больница"</t>
  </si>
  <si>
    <t>ФАП Кубайка</t>
  </si>
  <si>
    <t>ФАП Анчульский</t>
  </si>
  <si>
    <t>ФАП Таштыпский</t>
  </si>
  <si>
    <t>ГБУЗ РХ "Аскизская межрайонная больница"</t>
  </si>
  <si>
    <t>ФАП Шорский</t>
  </si>
  <si>
    <t>ФАП Неожиданнский</t>
  </si>
  <si>
    <t>ФАП Аевский</t>
  </si>
  <si>
    <t>ФАП Политовский</t>
  </si>
  <si>
    <t>ФАП Апчинаевский</t>
  </si>
  <si>
    <t>ФАП Анхаковский</t>
  </si>
  <si>
    <t>ФАП Луговской</t>
  </si>
  <si>
    <t>ФАП Усть-Таштыпский</t>
  </si>
  <si>
    <t>ФАП Сафроновский</t>
  </si>
  <si>
    <t>ФАП Тюрт-Тассккий</t>
  </si>
  <si>
    <t>ФАП Камыштинский</t>
  </si>
  <si>
    <t>ФАП Катановский</t>
  </si>
  <si>
    <t>ФАП Илиморовский</t>
  </si>
  <si>
    <t>ФАП Усть-Есинский</t>
  </si>
  <si>
    <t>ГБУЗ РХ "Боградская районная  больница"</t>
  </si>
  <si>
    <t>Наименование медицинских организаций, ФАП, ФП</t>
  </si>
  <si>
    <t>ФАП Казановкий</t>
  </si>
  <si>
    <t>ФАП Верх-Аскизский</t>
  </si>
  <si>
    <t>ФАП Верх-Базинский</t>
  </si>
  <si>
    <t>ФАП Нижне-Базинский</t>
  </si>
  <si>
    <t>ФАП Нижне-Тейский</t>
  </si>
  <si>
    <t>ФАП Верх-Тейский</t>
  </si>
  <si>
    <t>ФАП Усть-Хойзинский</t>
  </si>
  <si>
    <t>ФАП а.Марчелгаш</t>
  </si>
  <si>
    <t>ФАП д.Катюшкино</t>
  </si>
  <si>
    <t>ФАП а.Топанов</t>
  </si>
  <si>
    <t>ФАП д.Гальджа</t>
  </si>
  <si>
    <t>ФАП а.Трошкино</t>
  </si>
  <si>
    <t>ФАП п.Беренжак</t>
  </si>
  <si>
    <t>ФАП д. Белый Балахчин</t>
  </si>
  <si>
    <t>ФАП д. Ефремкино</t>
  </si>
  <si>
    <t>ФАП а. Малый Спирин</t>
  </si>
  <si>
    <t>ФАП с. Сон</t>
  </si>
  <si>
    <t>ФАП с. Ворота</t>
  </si>
  <si>
    <t>ФАП с. Соленоозерное</t>
  </si>
  <si>
    <t>ФАП с. Фыркал</t>
  </si>
  <si>
    <t>ФАП а. Малый Кобежиков</t>
  </si>
  <si>
    <t>ФАП д. Ковыльное</t>
  </si>
  <si>
    <t>ФАП а. Ах-Хол</t>
  </si>
  <si>
    <t>ФАП с. Весеннее</t>
  </si>
  <si>
    <t>ФАП д. Курганная</t>
  </si>
  <si>
    <t>ФАП п. Ильича</t>
  </si>
  <si>
    <t>ФАП а. Доможаков</t>
  </si>
  <si>
    <t>ФАП п. Расцвет</t>
  </si>
  <si>
    <t>ФАП д. Чапаево</t>
  </si>
  <si>
    <t>ФАП п. Ташеба</t>
  </si>
  <si>
    <t>ФАП с. Краснозерное</t>
  </si>
  <si>
    <t>ФАП с. Оросительный</t>
  </si>
  <si>
    <t>№</t>
  </si>
  <si>
    <t>свыше 2001 человек</t>
  </si>
  <si>
    <t xml:space="preserve">от 1501 до 2000 человек </t>
  </si>
  <si>
    <t>от 901 до 1500 человек</t>
  </si>
  <si>
    <t>ФП Красный Катамор</t>
  </si>
  <si>
    <t>ФП Когуенек</t>
  </si>
  <si>
    <t>ФАП Бутрахты</t>
  </si>
  <si>
    <t>ФАП Печегол</t>
  </si>
  <si>
    <t>ФАП Чиланы</t>
  </si>
  <si>
    <t>ФАП Арбаты</t>
  </si>
  <si>
    <t>Базовый нормаив финансовых затрат на финансовое обеспечение ФАП, ФП</t>
  </si>
  <si>
    <t>ФАП Богдановка</t>
  </si>
  <si>
    <t xml:space="preserve">ФП Белелик </t>
  </si>
  <si>
    <t>ГБУЗ РХ "Копьевская районная больница"</t>
  </si>
  <si>
    <t>ГБУЗ РХ "Ширинская   межрайонная больница"</t>
  </si>
  <si>
    <t>ФАП Новониколаевский</t>
  </si>
  <si>
    <t>ФАП Новотроицкий</t>
  </si>
  <si>
    <t>ФП Кожухово</t>
  </si>
  <si>
    <t>ФП Монастырево</t>
  </si>
  <si>
    <t>ФП Кагаево</t>
  </si>
  <si>
    <t>ФП Подкамень</t>
  </si>
  <si>
    <t>ФАП Кобяково</t>
  </si>
  <si>
    <t>ФАП Оттинский</t>
  </si>
  <si>
    <t>ФАП Пуланкольский</t>
  </si>
  <si>
    <t>ГБУЗ РХ "Усть- Абаканская районная  больница имени Н.И. Солошенко"</t>
  </si>
  <si>
    <t>ФП Мохов</t>
  </si>
  <si>
    <t>ФП д. Богословка</t>
  </si>
  <si>
    <t>от 101 до 900 человек</t>
  </si>
  <si>
    <t>ФАП Сабинский</t>
  </si>
  <si>
    <t>ФАП Усть-Киндирлинский</t>
  </si>
  <si>
    <t>ФАП Красный ключ</t>
  </si>
  <si>
    <t>ФП Малый Сютик</t>
  </si>
  <si>
    <t>ФП Большой Сютик</t>
  </si>
  <si>
    <t>ФАП Орджоникидзевский</t>
  </si>
  <si>
    <t>ФАП Копьево</t>
  </si>
  <si>
    <t>ФАП Саралинский</t>
  </si>
  <si>
    <t>ФАП Новомарьясово</t>
  </si>
  <si>
    <t xml:space="preserve">ФАП с.Калинино </t>
  </si>
  <si>
    <t>ГБУЗ РХ "Саяногорская межрайонная больница"</t>
  </si>
  <si>
    <t>Приложение 9</t>
  </si>
  <si>
    <t>Численность прикрепленного населения на 1 января 2024 года</t>
  </si>
  <si>
    <t>ФАП Утынский</t>
  </si>
  <si>
    <t>ФАП Большие Арбаты</t>
  </si>
  <si>
    <t>ФАП Верхний Имек</t>
  </si>
  <si>
    <t>ФАП Нижний Матур</t>
  </si>
  <si>
    <t>ФАП Верхняя Сея</t>
  </si>
  <si>
    <t xml:space="preserve">ФАП Верхние Сиры </t>
  </si>
  <si>
    <t>ФАП Нижний Курлугаш</t>
  </si>
  <si>
    <t>ФАП Малая Сея</t>
  </si>
  <si>
    <t>ФАП Нижний Имек</t>
  </si>
  <si>
    <t>ФАП Большая Сея</t>
  </si>
  <si>
    <t>ФАП Нижние Сиры</t>
  </si>
  <si>
    <t>ФАП Верх Таштыпский</t>
  </si>
  <si>
    <t>ФАП Югачи</t>
  </si>
  <si>
    <t>ФАП Тутатчиков</t>
  </si>
  <si>
    <t>в том числе</t>
  </si>
  <si>
    <t>женщины репродуктивного возраста</t>
  </si>
  <si>
    <t>коэффициент учитывающий работу фельдшера</t>
  </si>
  <si>
    <t>коэффициент учитывающий требования</t>
  </si>
  <si>
    <t>Всего     размер финансового обеспечения                     на 2024 год,  руб.</t>
  </si>
  <si>
    <t>к Дополнительному соглашению</t>
  </si>
  <si>
    <t>Фактическое финансирование за январь - апрель 2024 года</t>
  </si>
  <si>
    <t xml:space="preserve"> Перечень и размер финансового обеспечения фельдшерских, фельдшерско - акушерских пунктов с 1 мая   2024 года</t>
  </si>
  <si>
    <t>коэффициент доступности</t>
  </si>
  <si>
    <t>+</t>
  </si>
  <si>
    <t>-</t>
  </si>
  <si>
    <t xml:space="preserve"> Соответствие требованиям  (приказ МЗ РФ от 15.05.2012 № 543н)     (+) соответствие; (-)не соответствие                   </t>
  </si>
  <si>
    <t>до 100 человек</t>
  </si>
  <si>
    <t xml:space="preserve">Коэффициент специфики </t>
  </si>
  <si>
    <t>Размер финансового обеспечения,  руб.</t>
  </si>
  <si>
    <t>Финансовое обеспечение май - декабрь   2024 года</t>
  </si>
  <si>
    <t xml:space="preserve"> от 30 мая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</si>
</sst>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#,##0.0000"/>
    <numFmt numFmtId="166" formatCode="0.0000"/>
    <numFmt numFmtId="167" formatCode="#,##0.00000"/>
    <numFmt numFmtId="168" formatCode="0.0"/>
    <numFmt numFmtId="169" formatCode="0.000"/>
    <numFmt numFmtId="170" formatCode="0.00000"/>
    <numFmt numFmtId="171" formatCode="#,##0.000"/>
    <numFmt numFmtId="172" formatCode="0.0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3" fillId="0" borderId="4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/>
    <xf numFmtId="0" fontId="3" fillId="0" borderId="1" xfId="0" applyFont="1" applyBorder="1" applyAlignment="1"/>
    <xf numFmtId="0" fontId="5" fillId="0" borderId="1" xfId="0" applyFont="1" applyBorder="1" applyAlignment="1"/>
    <xf numFmtId="4" fontId="5" fillId="0" borderId="1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5" xfId="0" applyFont="1" applyBorder="1" applyAlignment="1">
      <alignment vertical="center"/>
    </xf>
    <xf numFmtId="0" fontId="3" fillId="2" borderId="5" xfId="0" applyFont="1" applyFill="1" applyBorder="1" applyAlignment="1"/>
    <xf numFmtId="0" fontId="3" fillId="0" borderId="5" xfId="0" applyFont="1" applyBorder="1" applyAlignment="1">
      <alignment horizontal="left"/>
    </xf>
    <xf numFmtId="0" fontId="3" fillId="0" borderId="3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/>
    <xf numFmtId="0" fontId="4" fillId="0" borderId="5" xfId="0" applyFont="1" applyBorder="1" applyAlignment="1">
      <alignment horizontal="left"/>
    </xf>
    <xf numFmtId="164" fontId="3" fillId="0" borderId="1" xfId="0" applyNumberFormat="1" applyFont="1" applyBorder="1"/>
    <xf numFmtId="0" fontId="3" fillId="2" borderId="5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/>
    <xf numFmtId="164" fontId="5" fillId="0" borderId="1" xfId="0" applyNumberFormat="1" applyFont="1" applyBorder="1" applyAlignment="1">
      <alignment horizontal="center"/>
    </xf>
    <xf numFmtId="0" fontId="5" fillId="0" borderId="4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0" fontId="3" fillId="0" borderId="3" xfId="0" applyFont="1" applyBorder="1" applyAlignment="1">
      <alignment vertical="center"/>
    </xf>
    <xf numFmtId="4" fontId="3" fillId="0" borderId="1" xfId="0" applyNumberFormat="1" applyFont="1" applyBorder="1"/>
    <xf numFmtId="4" fontId="5" fillId="0" borderId="1" xfId="0" applyNumberFormat="1" applyFont="1" applyBorder="1"/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3" fillId="0" borderId="2" xfId="0" applyNumberFormat="1" applyFont="1" applyBorder="1" applyAlignment="1">
      <alignment horizontal="center"/>
    </xf>
    <xf numFmtId="0" fontId="4" fillId="2" borderId="3" xfId="0" applyFont="1" applyFill="1" applyBorder="1" applyAlignment="1"/>
    <xf numFmtId="0" fontId="2" fillId="0" borderId="1" xfId="0" applyFont="1" applyBorder="1"/>
    <xf numFmtId="0" fontId="4" fillId="0" borderId="1" xfId="0" applyFont="1" applyBorder="1" applyAlignment="1"/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/>
    <xf numFmtId="0" fontId="5" fillId="0" borderId="7" xfId="0" applyFont="1" applyBorder="1" applyAlignment="1"/>
    <xf numFmtId="0" fontId="2" fillId="0" borderId="0" xfId="0" applyFont="1"/>
    <xf numFmtId="165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textRotation="90" wrapText="1"/>
    </xf>
    <xf numFmtId="0" fontId="3" fillId="0" borderId="9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0" fontId="8" fillId="2" borderId="5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wrapText="1"/>
    </xf>
    <xf numFmtId="170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17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/>
    <xf numFmtId="2" fontId="3" fillId="2" borderId="1" xfId="0" applyNumberFormat="1" applyFont="1" applyFill="1" applyBorder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8" fontId="3" fillId="0" borderId="1" xfId="0" applyNumberFormat="1" applyFont="1" applyBorder="1"/>
    <xf numFmtId="169" fontId="3" fillId="0" borderId="1" xfId="0" applyNumberFormat="1" applyFont="1" applyBorder="1"/>
    <xf numFmtId="0" fontId="5" fillId="0" borderId="6" xfId="0" applyFont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164" fontId="5" fillId="0" borderId="4" xfId="0" applyNumberFormat="1" applyFont="1" applyBorder="1" applyAlignment="1">
      <alignment horizontal="center" vertical="center" wrapText="1"/>
    </xf>
    <xf numFmtId="170" fontId="3" fillId="0" borderId="4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vertical="center"/>
    </xf>
    <xf numFmtId="164" fontId="3" fillId="0" borderId="1" xfId="0" applyNumberFormat="1" applyFont="1" applyBorder="1" applyAlignment="1"/>
    <xf numFmtId="171" fontId="4" fillId="0" borderId="1" xfId="0" applyNumberFormat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vertical="center" wrapText="1"/>
    </xf>
    <xf numFmtId="169" fontId="3" fillId="0" borderId="2" xfId="0" applyNumberFormat="1" applyFont="1" applyBorder="1" applyAlignment="1">
      <alignment horizontal="center" vertical="center" wrapText="1"/>
    </xf>
    <xf numFmtId="170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70" fontId="3" fillId="2" borderId="1" xfId="0" applyNumberFormat="1" applyFont="1" applyFill="1" applyBorder="1" applyAlignment="1">
      <alignment vertical="center"/>
    </xf>
    <xf numFmtId="169" fontId="3" fillId="0" borderId="1" xfId="0" applyNumberFormat="1" applyFont="1" applyBorder="1" applyAlignment="1">
      <alignment vertical="center" wrapText="1"/>
    </xf>
    <xf numFmtId="170" fontId="3" fillId="0" borderId="1" xfId="0" applyNumberFormat="1" applyFont="1" applyBorder="1" applyAlignment="1">
      <alignment horizontal="right" vertical="center"/>
    </xf>
    <xf numFmtId="172" fontId="3" fillId="0" borderId="1" xfId="0" applyNumberFormat="1" applyFont="1" applyBorder="1"/>
    <xf numFmtId="170" fontId="3" fillId="0" borderId="1" xfId="0" applyNumberFormat="1" applyFont="1" applyBorder="1"/>
    <xf numFmtId="167" fontId="3" fillId="0" borderId="1" xfId="0" applyNumberFormat="1" applyFont="1" applyBorder="1" applyAlignment="1">
      <alignment horizontal="center" vertical="center"/>
    </xf>
    <xf numFmtId="171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8"/>
  <sheetViews>
    <sheetView tabSelected="1" view="pageLayout" topLeftCell="B2" zoomScale="80" zoomScaleNormal="100" zoomScalePageLayoutView="80" workbookViewId="0">
      <selection activeCell="Q13" sqref="Q13"/>
    </sheetView>
  </sheetViews>
  <sheetFormatPr defaultRowHeight="15.75" x14ac:dyDescent="0.25"/>
  <cols>
    <col min="1" max="1" width="5.5703125" style="1" customWidth="1"/>
    <col min="2" max="2" width="34" style="1" customWidth="1"/>
    <col min="3" max="3" width="10.85546875" style="47" customWidth="1"/>
    <col min="4" max="4" width="10.85546875" style="75" customWidth="1"/>
    <col min="5" max="5" width="11.140625" style="1" customWidth="1"/>
    <col min="6" max="6" width="18.7109375" style="2" customWidth="1"/>
    <col min="7" max="7" width="16.28515625" style="2" customWidth="1"/>
    <col min="8" max="8" width="11.140625" style="2" customWidth="1"/>
    <col min="9" max="9" width="7.28515625" style="2" customWidth="1"/>
    <col min="10" max="10" width="7.42578125" style="2" customWidth="1"/>
    <col min="11" max="11" width="6.85546875" style="2" customWidth="1"/>
    <col min="12" max="12" width="12.28515625" style="1" customWidth="1"/>
    <col min="13" max="13" width="11.7109375" style="1" customWidth="1"/>
    <col min="14" max="14" width="7.28515625" style="75" customWidth="1"/>
    <col min="15" max="15" width="9.28515625" style="75" customWidth="1"/>
    <col min="16" max="16" width="7.28515625" style="75" customWidth="1"/>
    <col min="17" max="17" width="14.5703125" style="1" customWidth="1"/>
    <col min="18" max="18" width="12.42578125" style="1" customWidth="1"/>
    <col min="19" max="19" width="5.85546875" style="75" customWidth="1"/>
    <col min="20" max="21" width="6.85546875" style="75" customWidth="1"/>
    <col min="22" max="22" width="14.7109375" style="2" customWidth="1"/>
    <col min="23" max="23" width="12.5703125" style="1" customWidth="1"/>
    <col min="24" max="24" width="5.28515625" style="75" customWidth="1"/>
    <col min="25" max="26" width="6.85546875" style="75" customWidth="1"/>
    <col min="27" max="27" width="14" style="1" customWidth="1"/>
    <col min="28" max="28" width="11.140625" style="1" customWidth="1"/>
    <col min="29" max="29" width="8.42578125" style="75" customWidth="1"/>
    <col min="30" max="30" width="10.42578125" style="75" customWidth="1"/>
    <col min="31" max="31" width="6.28515625" style="75" customWidth="1"/>
    <col min="32" max="32" width="12.7109375" style="1" customWidth="1"/>
    <col min="33" max="33" width="16" style="1" customWidth="1"/>
    <col min="34" max="16384" width="9.140625" style="1"/>
  </cols>
  <sheetData>
    <row r="1" spans="1:32" hidden="1" x14ac:dyDescent="0.25"/>
    <row r="2" spans="1:32" x14ac:dyDescent="0.25">
      <c r="AA2" s="153" t="s">
        <v>130</v>
      </c>
      <c r="AB2" s="153"/>
      <c r="AC2" s="153"/>
      <c r="AD2" s="153"/>
      <c r="AE2" s="153"/>
      <c r="AF2" s="153"/>
    </row>
    <row r="3" spans="1:32" x14ac:dyDescent="0.25">
      <c r="AA3" s="154" t="s">
        <v>151</v>
      </c>
      <c r="AB3" s="154"/>
      <c r="AC3" s="154"/>
      <c r="AD3" s="154"/>
      <c r="AE3" s="154"/>
      <c r="AF3" s="154"/>
    </row>
    <row r="4" spans="1:32" ht="13.15" customHeight="1" x14ac:dyDescent="0.25">
      <c r="AA4" s="153" t="s">
        <v>162</v>
      </c>
      <c r="AB4" s="153"/>
      <c r="AC4" s="153"/>
      <c r="AD4" s="153"/>
      <c r="AE4" s="153"/>
      <c r="AF4" s="153"/>
    </row>
    <row r="5" spans="1:32" hidden="1" x14ac:dyDescent="0.25"/>
    <row r="6" spans="1:32" ht="23.45" customHeight="1" x14ac:dyDescent="0.25">
      <c r="B6" s="166" t="s">
        <v>153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</row>
    <row r="7" spans="1:32" hidden="1" x14ac:dyDescent="0.25"/>
    <row r="8" spans="1:32" s="59" customFormat="1" x14ac:dyDescent="0.25">
      <c r="D8" s="75"/>
      <c r="F8" s="2"/>
      <c r="G8" s="2"/>
      <c r="H8" s="2"/>
      <c r="I8" s="2"/>
      <c r="J8" s="2"/>
      <c r="K8" s="2"/>
      <c r="N8" s="75"/>
      <c r="O8" s="75"/>
      <c r="P8" s="75"/>
      <c r="S8" s="75"/>
      <c r="T8" s="75"/>
      <c r="U8" s="75"/>
      <c r="V8" s="2"/>
      <c r="X8" s="75"/>
      <c r="Y8" s="75"/>
      <c r="Z8" s="75"/>
      <c r="AC8" s="75"/>
      <c r="AD8" s="75"/>
      <c r="AE8" s="75"/>
    </row>
    <row r="9" spans="1:32" s="59" customFormat="1" ht="26.25" customHeight="1" x14ac:dyDescent="0.25">
      <c r="A9" s="165" t="s">
        <v>91</v>
      </c>
      <c r="B9" s="164" t="s">
        <v>58</v>
      </c>
      <c r="C9" s="164" t="s">
        <v>131</v>
      </c>
      <c r="D9" s="151" t="s">
        <v>146</v>
      </c>
      <c r="E9" s="160" t="s">
        <v>157</v>
      </c>
      <c r="F9" s="170" t="s">
        <v>150</v>
      </c>
      <c r="G9" s="170" t="s">
        <v>152</v>
      </c>
      <c r="H9" s="167" t="s">
        <v>161</v>
      </c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9"/>
    </row>
    <row r="10" spans="1:32" s="75" customFormat="1" x14ac:dyDescent="0.25">
      <c r="A10" s="165"/>
      <c r="B10" s="164"/>
      <c r="C10" s="164"/>
      <c r="D10" s="171"/>
      <c r="E10" s="160"/>
      <c r="F10" s="170"/>
      <c r="G10" s="170"/>
      <c r="H10" s="161" t="s">
        <v>158</v>
      </c>
      <c r="I10" s="162"/>
      <c r="J10" s="162"/>
      <c r="K10" s="162"/>
      <c r="L10" s="163"/>
      <c r="M10" s="164" t="s">
        <v>118</v>
      </c>
      <c r="N10" s="164"/>
      <c r="O10" s="164"/>
      <c r="P10" s="164"/>
      <c r="Q10" s="164"/>
      <c r="R10" s="164" t="s">
        <v>94</v>
      </c>
      <c r="S10" s="164"/>
      <c r="T10" s="164"/>
      <c r="U10" s="164"/>
      <c r="V10" s="164"/>
      <c r="W10" s="164" t="s">
        <v>93</v>
      </c>
      <c r="X10" s="164"/>
      <c r="Y10" s="164"/>
      <c r="Z10" s="164"/>
      <c r="AA10" s="164"/>
      <c r="AB10" s="164" t="s">
        <v>92</v>
      </c>
      <c r="AC10" s="164"/>
      <c r="AD10" s="164"/>
      <c r="AE10" s="164"/>
      <c r="AF10" s="164"/>
    </row>
    <row r="11" spans="1:32" ht="15.6" customHeight="1" x14ac:dyDescent="0.25">
      <c r="A11" s="165"/>
      <c r="B11" s="164"/>
      <c r="C11" s="164"/>
      <c r="D11" s="152"/>
      <c r="E11" s="160"/>
      <c r="F11" s="170"/>
      <c r="G11" s="170"/>
      <c r="H11" s="155" t="s">
        <v>159</v>
      </c>
      <c r="I11" s="157" t="s">
        <v>146</v>
      </c>
      <c r="J11" s="158"/>
      <c r="K11" s="159"/>
      <c r="L11" s="151" t="s">
        <v>160</v>
      </c>
      <c r="M11" s="155" t="s">
        <v>159</v>
      </c>
      <c r="N11" s="157" t="s">
        <v>146</v>
      </c>
      <c r="O11" s="158"/>
      <c r="P11" s="159"/>
      <c r="Q11" s="151" t="s">
        <v>160</v>
      </c>
      <c r="R11" s="155" t="s">
        <v>159</v>
      </c>
      <c r="S11" s="157" t="s">
        <v>146</v>
      </c>
      <c r="T11" s="158"/>
      <c r="U11" s="159"/>
      <c r="V11" s="151" t="s">
        <v>160</v>
      </c>
      <c r="W11" s="155" t="s">
        <v>159</v>
      </c>
      <c r="X11" s="157" t="s">
        <v>146</v>
      </c>
      <c r="Y11" s="158"/>
      <c r="Z11" s="159"/>
      <c r="AA11" s="151" t="s">
        <v>160</v>
      </c>
      <c r="AB11" s="155" t="s">
        <v>159</v>
      </c>
      <c r="AC11" s="157" t="s">
        <v>146</v>
      </c>
      <c r="AD11" s="158"/>
      <c r="AE11" s="159"/>
      <c r="AF11" s="151" t="s">
        <v>160</v>
      </c>
    </row>
    <row r="12" spans="1:32" ht="173.25" customHeight="1" x14ac:dyDescent="0.25">
      <c r="A12" s="165"/>
      <c r="B12" s="164"/>
      <c r="C12" s="164"/>
      <c r="D12" s="58" t="s">
        <v>147</v>
      </c>
      <c r="E12" s="160"/>
      <c r="F12" s="170"/>
      <c r="G12" s="170"/>
      <c r="H12" s="156"/>
      <c r="I12" s="96" t="s">
        <v>149</v>
      </c>
      <c r="J12" s="96" t="s">
        <v>148</v>
      </c>
      <c r="K12" s="96" t="s">
        <v>154</v>
      </c>
      <c r="L12" s="152"/>
      <c r="M12" s="156"/>
      <c r="N12" s="96" t="s">
        <v>149</v>
      </c>
      <c r="O12" s="96" t="s">
        <v>148</v>
      </c>
      <c r="P12" s="96" t="s">
        <v>154</v>
      </c>
      <c r="Q12" s="152"/>
      <c r="R12" s="156"/>
      <c r="S12" s="96" t="s">
        <v>149</v>
      </c>
      <c r="T12" s="96" t="s">
        <v>148</v>
      </c>
      <c r="U12" s="96" t="s">
        <v>154</v>
      </c>
      <c r="V12" s="152"/>
      <c r="W12" s="156"/>
      <c r="X12" s="96" t="s">
        <v>149</v>
      </c>
      <c r="Y12" s="96" t="s">
        <v>148</v>
      </c>
      <c r="Z12" s="96" t="s">
        <v>154</v>
      </c>
      <c r="AA12" s="152"/>
      <c r="AB12" s="156"/>
      <c r="AC12" s="96" t="s">
        <v>149</v>
      </c>
      <c r="AD12" s="96" t="s">
        <v>148</v>
      </c>
      <c r="AE12" s="96" t="s">
        <v>154</v>
      </c>
      <c r="AF12" s="152"/>
    </row>
    <row r="13" spans="1:32" ht="45.75" customHeight="1" x14ac:dyDescent="0.25">
      <c r="A13" s="37"/>
      <c r="B13" s="121" t="s">
        <v>101</v>
      </c>
      <c r="C13" s="121"/>
      <c r="D13" s="121"/>
      <c r="E13" s="122"/>
      <c r="F13" s="123"/>
      <c r="G13" s="123"/>
      <c r="H13" s="124"/>
      <c r="I13" s="124"/>
      <c r="J13" s="124"/>
      <c r="K13" s="124"/>
      <c r="L13" s="125">
        <v>873655</v>
      </c>
      <c r="M13" s="125"/>
      <c r="N13" s="125"/>
      <c r="O13" s="125"/>
      <c r="P13" s="125"/>
      <c r="Q13" s="125">
        <v>1747310</v>
      </c>
      <c r="R13" s="125"/>
      <c r="S13" s="125"/>
      <c r="T13" s="125"/>
      <c r="U13" s="125"/>
      <c r="V13" s="125">
        <v>3494478</v>
      </c>
      <c r="W13" s="125"/>
      <c r="X13" s="125"/>
      <c r="Y13" s="125"/>
      <c r="Z13" s="125"/>
      <c r="AA13" s="125">
        <v>4128082</v>
      </c>
      <c r="AB13" s="125"/>
      <c r="AC13" s="125"/>
      <c r="AD13" s="125"/>
      <c r="AE13" s="125"/>
      <c r="AF13" s="125">
        <v>4128082</v>
      </c>
    </row>
    <row r="14" spans="1:32" ht="33.75" customHeight="1" x14ac:dyDescent="0.25">
      <c r="A14" s="5"/>
      <c r="B14" s="67" t="s">
        <v>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9"/>
    </row>
    <row r="15" spans="1:32" ht="20.25" customHeight="1" x14ac:dyDescent="0.25">
      <c r="A15" s="7">
        <v>1</v>
      </c>
      <c r="B15" s="8" t="s">
        <v>5</v>
      </c>
      <c r="C15" s="61">
        <v>105</v>
      </c>
      <c r="D15" s="61">
        <v>9</v>
      </c>
      <c r="E15" s="135" t="s">
        <v>155</v>
      </c>
      <c r="F15" s="33">
        <f t="shared" ref="F15:F23" si="0">Q15+V15+G15</f>
        <v>1850452.5699999998</v>
      </c>
      <c r="G15" s="33">
        <v>568207.43000000005</v>
      </c>
      <c r="H15" s="33"/>
      <c r="I15" s="33"/>
      <c r="J15" s="33"/>
      <c r="K15" s="33"/>
      <c r="L15" s="4"/>
      <c r="M15" s="110">
        <v>1.1007590000000003</v>
      </c>
      <c r="N15" s="98">
        <v>1</v>
      </c>
      <c r="O15" s="78">
        <v>1.0006900000000001</v>
      </c>
      <c r="P15" s="99">
        <v>1.1000000000000001</v>
      </c>
      <c r="Q15" s="128">
        <v>1282245.1399999999</v>
      </c>
      <c r="R15" s="11"/>
      <c r="S15" s="11"/>
      <c r="T15" s="11"/>
      <c r="U15" s="11"/>
      <c r="V15" s="11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x14ac:dyDescent="0.25">
      <c r="A16" s="7">
        <v>2</v>
      </c>
      <c r="B16" s="8" t="s">
        <v>3</v>
      </c>
      <c r="C16" s="61">
        <v>140</v>
      </c>
      <c r="D16" s="61">
        <v>20</v>
      </c>
      <c r="E16" s="135" t="s">
        <v>156</v>
      </c>
      <c r="F16" s="33">
        <f t="shared" si="0"/>
        <v>1766029.5799999998</v>
      </c>
      <c r="G16" s="33">
        <v>546771.43999999994</v>
      </c>
      <c r="H16" s="33"/>
      <c r="I16" s="33"/>
      <c r="J16" s="33"/>
      <c r="K16" s="33"/>
      <c r="L16" s="4"/>
      <c r="M16" s="110">
        <v>1.046687675</v>
      </c>
      <c r="N16" s="98">
        <v>0.95</v>
      </c>
      <c r="O16" s="78">
        <v>1.0016149999999999</v>
      </c>
      <c r="P16" s="99">
        <v>1.1000000000000001</v>
      </c>
      <c r="Q16" s="128">
        <v>1219258.1399999999</v>
      </c>
      <c r="R16" s="11"/>
      <c r="S16" s="11"/>
      <c r="T16" s="11"/>
      <c r="U16" s="11"/>
      <c r="V16" s="11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3" x14ac:dyDescent="0.25">
      <c r="A17" s="7">
        <v>3</v>
      </c>
      <c r="B17" s="8" t="s">
        <v>1</v>
      </c>
      <c r="C17" s="61">
        <v>188</v>
      </c>
      <c r="D17" s="61">
        <v>45</v>
      </c>
      <c r="E17" s="135" t="s">
        <v>155</v>
      </c>
      <c r="F17" s="33">
        <f t="shared" si="0"/>
        <v>1855317.19</v>
      </c>
      <c r="G17" s="33">
        <v>569534.14</v>
      </c>
      <c r="H17" s="33"/>
      <c r="I17" s="33"/>
      <c r="J17" s="33"/>
      <c r="K17" s="33"/>
      <c r="L17" s="4"/>
      <c r="M17" s="110">
        <v>1.1037961000000003</v>
      </c>
      <c r="N17" s="98">
        <v>1</v>
      </c>
      <c r="O17" s="78">
        <v>1.0034510000000001</v>
      </c>
      <c r="P17" s="99">
        <v>1.1000000000000001</v>
      </c>
      <c r="Q17" s="128">
        <v>1285783.05</v>
      </c>
      <c r="R17" s="11"/>
      <c r="S17" s="11"/>
      <c r="T17" s="11"/>
      <c r="U17" s="11"/>
      <c r="V17" s="11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3" x14ac:dyDescent="0.25">
      <c r="A18" s="7">
        <v>4</v>
      </c>
      <c r="B18" s="8" t="s">
        <v>4</v>
      </c>
      <c r="C18" s="61">
        <v>120</v>
      </c>
      <c r="D18" s="61">
        <v>18</v>
      </c>
      <c r="E18" s="135" t="s">
        <v>155</v>
      </c>
      <c r="F18" s="33">
        <f t="shared" si="0"/>
        <v>1851668.73</v>
      </c>
      <c r="G18" s="33">
        <v>568539.11</v>
      </c>
      <c r="H18" s="33"/>
      <c r="I18" s="33"/>
      <c r="J18" s="33"/>
      <c r="K18" s="33"/>
      <c r="L18" s="4"/>
      <c r="M18" s="110">
        <v>1.1015191000000002</v>
      </c>
      <c r="N18" s="98">
        <v>1</v>
      </c>
      <c r="O18" s="78">
        <v>1.0013810000000001</v>
      </c>
      <c r="P18" s="99">
        <v>1.1000000000000001</v>
      </c>
      <c r="Q18" s="128">
        <v>1283129.6200000001</v>
      </c>
      <c r="R18" s="11"/>
      <c r="S18" s="11"/>
      <c r="T18" s="11"/>
      <c r="U18" s="11"/>
      <c r="V18" s="11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3" x14ac:dyDescent="0.25">
      <c r="A19" s="7">
        <v>5</v>
      </c>
      <c r="B19" s="8" t="s">
        <v>7</v>
      </c>
      <c r="C19" s="62">
        <v>178</v>
      </c>
      <c r="D19" s="62">
        <v>51</v>
      </c>
      <c r="E19" s="135" t="s">
        <v>156</v>
      </c>
      <c r="F19" s="33">
        <f t="shared" si="0"/>
        <v>1770218.56</v>
      </c>
      <c r="G19" s="33">
        <v>547913.89</v>
      </c>
      <c r="H19" s="33"/>
      <c r="I19" s="33"/>
      <c r="J19" s="33"/>
      <c r="K19" s="33"/>
      <c r="L19" s="4"/>
      <c r="M19" s="110">
        <v>1.0493022649999999</v>
      </c>
      <c r="N19" s="98">
        <v>0.95</v>
      </c>
      <c r="O19" s="78">
        <v>1.0041169999999999</v>
      </c>
      <c r="P19" s="99">
        <v>1.1000000000000001</v>
      </c>
      <c r="Q19" s="128">
        <v>1222304.67</v>
      </c>
      <c r="R19" s="11"/>
      <c r="S19" s="11"/>
      <c r="T19" s="11"/>
      <c r="U19" s="11"/>
      <c r="V19" s="11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3" x14ac:dyDescent="0.25">
      <c r="A20" s="7">
        <v>6</v>
      </c>
      <c r="B20" s="8" t="s">
        <v>2</v>
      </c>
      <c r="C20" s="61">
        <v>235</v>
      </c>
      <c r="D20" s="61">
        <v>29</v>
      </c>
      <c r="E20" s="135" t="s">
        <v>155</v>
      </c>
      <c r="F20" s="33">
        <f t="shared" si="0"/>
        <v>1853155.14</v>
      </c>
      <c r="G20" s="33">
        <v>568944.49</v>
      </c>
      <c r="H20" s="33"/>
      <c r="I20" s="33"/>
      <c r="J20" s="33"/>
      <c r="K20" s="33"/>
      <c r="L20" s="4"/>
      <c r="M20" s="110">
        <v>1.1024464</v>
      </c>
      <c r="N20" s="98">
        <v>1</v>
      </c>
      <c r="O20" s="78">
        <v>1.002224</v>
      </c>
      <c r="P20" s="99">
        <v>1.1000000000000001</v>
      </c>
      <c r="Q20" s="128">
        <v>1284210.6499999999</v>
      </c>
      <c r="R20" s="11"/>
      <c r="S20" s="11"/>
      <c r="T20" s="11"/>
      <c r="U20" s="11"/>
      <c r="V20" s="11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3" x14ac:dyDescent="0.25">
      <c r="A21" s="7">
        <v>7</v>
      </c>
      <c r="B21" s="12" t="s">
        <v>6</v>
      </c>
      <c r="C21" s="61">
        <v>440</v>
      </c>
      <c r="D21" s="61">
        <v>93</v>
      </c>
      <c r="E21" s="135" t="s">
        <v>155</v>
      </c>
      <c r="F21" s="33">
        <f t="shared" si="0"/>
        <v>1861803.35</v>
      </c>
      <c r="G21" s="33">
        <v>571303.1</v>
      </c>
      <c r="H21" s="33"/>
      <c r="I21" s="33"/>
      <c r="J21" s="33"/>
      <c r="K21" s="33"/>
      <c r="L21" s="6"/>
      <c r="M21" s="110">
        <v>1.1078463000000001</v>
      </c>
      <c r="N21" s="98">
        <v>1</v>
      </c>
      <c r="O21" s="78">
        <v>1.0071330000000001</v>
      </c>
      <c r="P21" s="99">
        <v>1.1000000000000001</v>
      </c>
      <c r="Q21" s="128">
        <v>1290500.25</v>
      </c>
      <c r="R21" s="11"/>
      <c r="S21" s="11"/>
      <c r="T21" s="11"/>
      <c r="U21" s="11"/>
      <c r="V21" s="11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3" x14ac:dyDescent="0.25">
      <c r="A22" s="7">
        <v>8</v>
      </c>
      <c r="B22" s="8" t="s">
        <v>8</v>
      </c>
      <c r="C22" s="61">
        <v>466</v>
      </c>
      <c r="D22" s="61">
        <v>121</v>
      </c>
      <c r="E22" s="135" t="s">
        <v>155</v>
      </c>
      <c r="F22" s="33">
        <f t="shared" si="0"/>
        <v>1865586.94</v>
      </c>
      <c r="G22" s="33">
        <v>572334.98</v>
      </c>
      <c r="H22" s="33"/>
      <c r="I22" s="33"/>
      <c r="J22" s="33"/>
      <c r="K22" s="33"/>
      <c r="L22" s="4"/>
      <c r="M22" s="110">
        <v>1.1102080000000001</v>
      </c>
      <c r="N22" s="98">
        <v>1</v>
      </c>
      <c r="O22" s="78">
        <v>1.00928</v>
      </c>
      <c r="P22" s="99">
        <v>1.1000000000000001</v>
      </c>
      <c r="Q22" s="128">
        <v>1293251.96</v>
      </c>
      <c r="R22" s="11"/>
      <c r="S22" s="11"/>
      <c r="T22" s="11"/>
      <c r="U22" s="11"/>
      <c r="V22" s="11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3" x14ac:dyDescent="0.25">
      <c r="A23" s="7">
        <v>9</v>
      </c>
      <c r="B23" s="13" t="s">
        <v>9</v>
      </c>
      <c r="C23" s="63">
        <v>338</v>
      </c>
      <c r="D23" s="63">
        <v>36</v>
      </c>
      <c r="E23" s="135" t="s">
        <v>155</v>
      </c>
      <c r="F23" s="33">
        <f t="shared" si="0"/>
        <v>1854101.03</v>
      </c>
      <c r="G23" s="33">
        <v>569202.46</v>
      </c>
      <c r="H23" s="33"/>
      <c r="I23" s="33"/>
      <c r="J23" s="33"/>
      <c r="K23" s="33"/>
      <c r="L23" s="14"/>
      <c r="M23" s="110">
        <v>1.1030371000000001</v>
      </c>
      <c r="N23" s="98">
        <v>1</v>
      </c>
      <c r="O23" s="78">
        <v>1.002761</v>
      </c>
      <c r="P23" s="99">
        <v>1.1000000000000001</v>
      </c>
      <c r="Q23" s="128">
        <v>1284898.57</v>
      </c>
      <c r="R23" s="32"/>
      <c r="S23" s="32"/>
      <c r="T23" s="32"/>
      <c r="U23" s="32"/>
      <c r="V23" s="11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3" ht="20.25" customHeight="1" x14ac:dyDescent="0.3">
      <c r="A24" s="7">
        <v>10</v>
      </c>
      <c r="B24" s="13" t="s">
        <v>10</v>
      </c>
      <c r="C24" s="60">
        <v>1263</v>
      </c>
      <c r="D24" s="60">
        <v>347</v>
      </c>
      <c r="E24" s="135" t="s">
        <v>155</v>
      </c>
      <c r="F24" s="33">
        <f>G24+V24</f>
        <v>3745212.07</v>
      </c>
      <c r="G24" s="33">
        <v>1148493.3999999999</v>
      </c>
      <c r="H24" s="33"/>
      <c r="I24" s="33"/>
      <c r="J24" s="33"/>
      <c r="K24" s="33"/>
      <c r="L24" s="14"/>
      <c r="M24" s="7"/>
      <c r="N24" s="7"/>
      <c r="O24" s="7"/>
      <c r="P24" s="7"/>
      <c r="Q24" s="128"/>
      <c r="R24" s="126">
        <v>1.114638</v>
      </c>
      <c r="S24" s="134">
        <v>1</v>
      </c>
      <c r="T24" s="100">
        <v>1.013307</v>
      </c>
      <c r="U24" s="127">
        <v>1.1000000000000001</v>
      </c>
      <c r="V24" s="11">
        <v>2596718.67</v>
      </c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3" ht="20.25" customHeight="1" x14ac:dyDescent="0.25">
      <c r="A25" s="7"/>
      <c r="B25" s="38" t="s">
        <v>11</v>
      </c>
      <c r="C25" s="38"/>
      <c r="D25" s="38"/>
      <c r="E25" s="136"/>
      <c r="F25" s="39">
        <f>SUM(F15:F24)</f>
        <v>20273545.16</v>
      </c>
      <c r="G25" s="39">
        <f>SUM(G15:G24)</f>
        <v>6231244.4399999995</v>
      </c>
      <c r="H25" s="16"/>
      <c r="I25" s="16"/>
      <c r="J25" s="16"/>
      <c r="K25" s="16"/>
      <c r="L25" s="15"/>
      <c r="M25" s="17"/>
      <c r="N25" s="17"/>
      <c r="O25" s="17"/>
      <c r="P25" s="17"/>
      <c r="Q25" s="16">
        <f>SUM(Q15:Q24)</f>
        <v>11445582.050000001</v>
      </c>
      <c r="R25" s="18"/>
      <c r="S25" s="18"/>
      <c r="T25" s="18"/>
      <c r="U25" s="18"/>
      <c r="V25" s="16">
        <f>SUM(V15:V24)</f>
        <v>2596718.67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3"/>
    </row>
    <row r="26" spans="1:33" ht="39.75" customHeight="1" x14ac:dyDescent="0.25">
      <c r="A26" s="7"/>
      <c r="B26" s="67" t="s">
        <v>12</v>
      </c>
      <c r="C26" s="68"/>
      <c r="D26" s="68"/>
      <c r="E26" s="137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9"/>
    </row>
    <row r="27" spans="1:33" ht="26.25" customHeight="1" x14ac:dyDescent="0.25">
      <c r="A27" s="7">
        <v>1</v>
      </c>
      <c r="B27" s="20" t="s">
        <v>95</v>
      </c>
      <c r="C27" s="101">
        <v>83</v>
      </c>
      <c r="D27" s="106">
        <v>19</v>
      </c>
      <c r="E27" s="135" t="s">
        <v>156</v>
      </c>
      <c r="F27" s="33">
        <f t="shared" ref="F27:F43" si="1">L27+Q27+G27</f>
        <v>855109.10000000009</v>
      </c>
      <c r="G27" s="33">
        <v>244595.56</v>
      </c>
      <c r="H27" s="77">
        <v>1.0482060600000001</v>
      </c>
      <c r="I27" s="113">
        <v>0.95</v>
      </c>
      <c r="J27" s="109">
        <v>1.0030680000000001</v>
      </c>
      <c r="K27" s="129">
        <v>1.1000000000000001</v>
      </c>
      <c r="L27" s="44">
        <v>610513.54</v>
      </c>
      <c r="M27" s="43"/>
      <c r="N27" s="43"/>
      <c r="O27" s="43"/>
      <c r="P27" s="43"/>
      <c r="Q27" s="10"/>
      <c r="R27" s="7"/>
      <c r="S27" s="7"/>
      <c r="T27" s="7"/>
      <c r="U27" s="7"/>
      <c r="V27" s="11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3" x14ac:dyDescent="0.25">
      <c r="A28" s="7">
        <v>2</v>
      </c>
      <c r="B28" s="6" t="s">
        <v>13</v>
      </c>
      <c r="C28" s="102">
        <v>120</v>
      </c>
      <c r="D28" s="86">
        <v>11</v>
      </c>
      <c r="E28" s="135" t="s">
        <v>156</v>
      </c>
      <c r="F28" s="33">
        <f t="shared" si="1"/>
        <v>1764813.42</v>
      </c>
      <c r="G28" s="33">
        <v>546439.76</v>
      </c>
      <c r="H28" s="33"/>
      <c r="I28" s="33"/>
      <c r="J28" s="33"/>
      <c r="K28" s="33"/>
      <c r="L28" s="7"/>
      <c r="M28" s="110">
        <v>1.04592796</v>
      </c>
      <c r="N28" s="98">
        <v>0.95</v>
      </c>
      <c r="O28" s="78">
        <v>1.000888</v>
      </c>
      <c r="P28" s="99">
        <v>1.1000000000000001</v>
      </c>
      <c r="Q28" s="10">
        <v>1218373.6599999999</v>
      </c>
      <c r="R28" s="7"/>
      <c r="S28" s="7"/>
      <c r="T28" s="7"/>
      <c r="U28" s="7"/>
      <c r="V28" s="11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3" x14ac:dyDescent="0.25">
      <c r="A29" s="7">
        <v>3</v>
      </c>
      <c r="B29" s="4" t="s">
        <v>19</v>
      </c>
      <c r="C29" s="103">
        <v>125</v>
      </c>
      <c r="D29" s="87">
        <v>33</v>
      </c>
      <c r="E29" s="135" t="s">
        <v>156</v>
      </c>
      <c r="F29" s="33">
        <f t="shared" si="1"/>
        <v>1767786.24</v>
      </c>
      <c r="G29" s="33">
        <v>547250.53</v>
      </c>
      <c r="H29" s="33"/>
      <c r="I29" s="33"/>
      <c r="J29" s="33"/>
      <c r="K29" s="33"/>
      <c r="L29" s="7"/>
      <c r="M29" s="110">
        <v>1.0477838799999999</v>
      </c>
      <c r="N29" s="98">
        <v>0.95</v>
      </c>
      <c r="O29" s="78">
        <v>1.002664</v>
      </c>
      <c r="P29" s="99">
        <v>1.1000000000000001</v>
      </c>
      <c r="Q29" s="10">
        <v>1220535.71</v>
      </c>
      <c r="R29" s="7"/>
      <c r="S29" s="7"/>
      <c r="T29" s="7"/>
      <c r="U29" s="7"/>
      <c r="V29" s="11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3" x14ac:dyDescent="0.25">
      <c r="A30" s="7">
        <v>4</v>
      </c>
      <c r="B30" s="4" t="s">
        <v>17</v>
      </c>
      <c r="C30" s="103">
        <v>129</v>
      </c>
      <c r="D30" s="87">
        <v>23</v>
      </c>
      <c r="E30" s="135" t="s">
        <v>156</v>
      </c>
      <c r="F30" s="33">
        <f t="shared" si="1"/>
        <v>1766434.96</v>
      </c>
      <c r="G30" s="33">
        <v>546882</v>
      </c>
      <c r="H30" s="33"/>
      <c r="I30" s="33"/>
      <c r="J30" s="33"/>
      <c r="K30" s="33"/>
      <c r="L30" s="7"/>
      <c r="M30" s="110">
        <v>1.0469405650000001</v>
      </c>
      <c r="N30" s="98">
        <v>0.95</v>
      </c>
      <c r="O30" s="78">
        <v>1.001857</v>
      </c>
      <c r="P30" s="99">
        <v>1.1000000000000001</v>
      </c>
      <c r="Q30" s="10">
        <v>1219552.96</v>
      </c>
      <c r="R30" s="7"/>
      <c r="S30" s="7"/>
      <c r="T30" s="7"/>
      <c r="U30" s="7"/>
      <c r="V30" s="11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3" x14ac:dyDescent="0.25">
      <c r="A31" s="7">
        <v>5</v>
      </c>
      <c r="B31" s="4" t="s">
        <v>132</v>
      </c>
      <c r="C31" s="103">
        <v>136</v>
      </c>
      <c r="D31" s="87">
        <v>27</v>
      </c>
      <c r="E31" s="135" t="s">
        <v>156</v>
      </c>
      <c r="F31" s="33">
        <f t="shared" si="1"/>
        <v>1766975.4700000002</v>
      </c>
      <c r="G31" s="33">
        <v>547029.41</v>
      </c>
      <c r="H31" s="33"/>
      <c r="I31" s="33"/>
      <c r="J31" s="33"/>
      <c r="K31" s="33"/>
      <c r="L31" s="7"/>
      <c r="M31" s="110">
        <v>1.0472781</v>
      </c>
      <c r="N31" s="98">
        <v>0.95</v>
      </c>
      <c r="O31" s="78">
        <v>1.0021800000000001</v>
      </c>
      <c r="P31" s="99">
        <v>1.1000000000000001</v>
      </c>
      <c r="Q31" s="10">
        <v>1219946.06</v>
      </c>
      <c r="R31" s="7"/>
      <c r="S31" s="7"/>
      <c r="T31" s="7"/>
      <c r="U31" s="7"/>
      <c r="V31" s="11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3" x14ac:dyDescent="0.25">
      <c r="A32" s="7">
        <v>6</v>
      </c>
      <c r="B32" s="4" t="s">
        <v>18</v>
      </c>
      <c r="C32" s="103">
        <v>144</v>
      </c>
      <c r="D32" s="87">
        <v>32</v>
      </c>
      <c r="E32" s="135" t="s">
        <v>156</v>
      </c>
      <c r="F32" s="33">
        <f t="shared" si="1"/>
        <v>1767651.12</v>
      </c>
      <c r="G32" s="33">
        <v>547213.68000000005</v>
      </c>
      <c r="H32" s="33"/>
      <c r="I32" s="33"/>
      <c r="J32" s="33"/>
      <c r="K32" s="33"/>
      <c r="L32" s="7"/>
      <c r="M32" s="110">
        <v>1.0476992350000001</v>
      </c>
      <c r="N32" s="98">
        <v>0.95</v>
      </c>
      <c r="O32" s="78">
        <v>1.002583</v>
      </c>
      <c r="P32" s="99">
        <v>1.1000000000000001</v>
      </c>
      <c r="Q32" s="10">
        <v>1220437.44</v>
      </c>
      <c r="R32" s="7"/>
      <c r="S32" s="7"/>
      <c r="T32" s="7"/>
      <c r="U32" s="7"/>
      <c r="V32" s="11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3" x14ac:dyDescent="0.25">
      <c r="A33" s="7">
        <v>7</v>
      </c>
      <c r="B33" s="4" t="s">
        <v>14</v>
      </c>
      <c r="C33" s="103">
        <v>178</v>
      </c>
      <c r="D33" s="87">
        <v>35</v>
      </c>
      <c r="E33" s="135" t="s">
        <v>155</v>
      </c>
      <c r="F33" s="33">
        <f t="shared" si="1"/>
        <v>1853965.9100000001</v>
      </c>
      <c r="G33" s="33">
        <v>569165.61</v>
      </c>
      <c r="H33" s="33"/>
      <c r="I33" s="33"/>
      <c r="J33" s="33"/>
      <c r="K33" s="33"/>
      <c r="L33" s="7"/>
      <c r="M33" s="110">
        <v>1.1029523999999999</v>
      </c>
      <c r="N33" s="98">
        <v>1</v>
      </c>
      <c r="O33" s="78">
        <v>1.0026839999999999</v>
      </c>
      <c r="P33" s="99">
        <v>1.1000000000000001</v>
      </c>
      <c r="Q33" s="10">
        <v>1284800.3</v>
      </c>
      <c r="R33" s="7"/>
      <c r="S33" s="7"/>
      <c r="T33" s="7"/>
      <c r="U33" s="7"/>
      <c r="V33" s="11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3" x14ac:dyDescent="0.25">
      <c r="A34" s="7">
        <v>8</v>
      </c>
      <c r="B34" s="51" t="s">
        <v>102</v>
      </c>
      <c r="C34" s="104">
        <v>162</v>
      </c>
      <c r="D34" s="107">
        <v>44</v>
      </c>
      <c r="E34" s="135" t="s">
        <v>156</v>
      </c>
      <c r="F34" s="33">
        <f t="shared" si="1"/>
        <v>1769272.65</v>
      </c>
      <c r="G34" s="33">
        <v>547655.91</v>
      </c>
      <c r="H34" s="33"/>
      <c r="I34" s="33"/>
      <c r="J34" s="33"/>
      <c r="K34" s="33"/>
      <c r="L34" s="7"/>
      <c r="M34" s="110">
        <v>1.04871184</v>
      </c>
      <c r="N34" s="98">
        <v>0.95</v>
      </c>
      <c r="O34" s="78">
        <v>1.003552</v>
      </c>
      <c r="P34" s="99">
        <v>1.1000000000000001</v>
      </c>
      <c r="Q34" s="10">
        <v>1221616.74</v>
      </c>
      <c r="R34" s="7"/>
      <c r="S34" s="7"/>
      <c r="T34" s="7"/>
      <c r="U34" s="7"/>
      <c r="V34" s="11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3" x14ac:dyDescent="0.25">
      <c r="A35" s="7">
        <v>9</v>
      </c>
      <c r="B35" s="4" t="s">
        <v>121</v>
      </c>
      <c r="C35" s="103">
        <v>212</v>
      </c>
      <c r="D35" s="87">
        <v>37</v>
      </c>
      <c r="E35" s="135" t="s">
        <v>155</v>
      </c>
      <c r="F35" s="33">
        <f t="shared" si="1"/>
        <v>1854236.17</v>
      </c>
      <c r="G35" s="33">
        <v>569239.31999999995</v>
      </c>
      <c r="H35" s="33"/>
      <c r="I35" s="33"/>
      <c r="J35" s="33"/>
      <c r="K35" s="33"/>
      <c r="L35" s="7"/>
      <c r="M35" s="110">
        <v>1.1031218</v>
      </c>
      <c r="N35" s="98">
        <v>1</v>
      </c>
      <c r="O35" s="78">
        <v>1.0028379999999999</v>
      </c>
      <c r="P35" s="99">
        <v>1.1000000000000001</v>
      </c>
      <c r="Q35" s="10">
        <v>1284996.8500000001</v>
      </c>
      <c r="R35" s="7"/>
      <c r="S35" s="7"/>
      <c r="T35" s="7"/>
      <c r="U35" s="7"/>
      <c r="V35" s="11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3" x14ac:dyDescent="0.25">
      <c r="A36" s="7">
        <v>10</v>
      </c>
      <c r="B36" s="48" t="s">
        <v>120</v>
      </c>
      <c r="C36" s="102">
        <v>224</v>
      </c>
      <c r="D36" s="86">
        <v>36</v>
      </c>
      <c r="E36" s="135" t="s">
        <v>155</v>
      </c>
      <c r="F36" s="33">
        <f t="shared" si="1"/>
        <v>1854101.03</v>
      </c>
      <c r="G36" s="33">
        <v>569202.46</v>
      </c>
      <c r="H36" s="33"/>
      <c r="I36" s="33"/>
      <c r="J36" s="33"/>
      <c r="K36" s="33"/>
      <c r="L36" s="7"/>
      <c r="M36" s="110">
        <v>1.1030371000000001</v>
      </c>
      <c r="N36" s="98">
        <v>1</v>
      </c>
      <c r="O36" s="78">
        <v>1.002761</v>
      </c>
      <c r="P36" s="99">
        <v>1.1000000000000001</v>
      </c>
      <c r="Q36" s="10">
        <v>1284898.57</v>
      </c>
      <c r="R36" s="7"/>
      <c r="S36" s="7"/>
      <c r="T36" s="7"/>
      <c r="U36" s="7"/>
      <c r="V36" s="11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3" x14ac:dyDescent="0.25">
      <c r="A37" s="7">
        <v>11</v>
      </c>
      <c r="B37" s="4" t="s">
        <v>15</v>
      </c>
      <c r="C37" s="103">
        <v>232</v>
      </c>
      <c r="D37" s="87">
        <v>50</v>
      </c>
      <c r="E37" s="135" t="s">
        <v>156</v>
      </c>
      <c r="F37" s="33">
        <f t="shared" si="1"/>
        <v>1770083.42</v>
      </c>
      <c r="G37" s="33">
        <v>547877.03</v>
      </c>
      <c r="H37" s="33"/>
      <c r="I37" s="33"/>
      <c r="J37" s="33"/>
      <c r="K37" s="33"/>
      <c r="L37" s="7"/>
      <c r="M37" s="110">
        <v>1.0492186649999999</v>
      </c>
      <c r="N37" s="98">
        <v>0.95</v>
      </c>
      <c r="O37" s="78">
        <v>1.0040370000000001</v>
      </c>
      <c r="P37" s="99">
        <v>1.1000000000000001</v>
      </c>
      <c r="Q37" s="10">
        <v>1222206.3899999999</v>
      </c>
      <c r="R37" s="7"/>
      <c r="S37" s="7"/>
      <c r="T37" s="7"/>
      <c r="U37" s="7"/>
      <c r="V37" s="11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3" x14ac:dyDescent="0.25">
      <c r="A38" s="7">
        <v>12</v>
      </c>
      <c r="B38" s="48" t="s">
        <v>16</v>
      </c>
      <c r="C38" s="102">
        <v>351</v>
      </c>
      <c r="D38" s="86">
        <v>66</v>
      </c>
      <c r="E38" s="135" t="s">
        <v>156</v>
      </c>
      <c r="F38" s="33">
        <f t="shared" si="1"/>
        <v>1772245.4700000002</v>
      </c>
      <c r="G38" s="33">
        <v>548466.68000000005</v>
      </c>
      <c r="H38" s="33"/>
      <c r="I38" s="33"/>
      <c r="J38" s="33"/>
      <c r="K38" s="33"/>
      <c r="L38" s="7"/>
      <c r="M38" s="110">
        <v>1.0505677600000001</v>
      </c>
      <c r="N38" s="98">
        <v>0.95</v>
      </c>
      <c r="O38" s="78">
        <v>1.005328</v>
      </c>
      <c r="P38" s="99">
        <v>1.1000000000000001</v>
      </c>
      <c r="Q38" s="10">
        <v>1223778.79</v>
      </c>
      <c r="R38" s="7"/>
      <c r="S38" s="7"/>
      <c r="T38" s="7"/>
      <c r="U38" s="7"/>
      <c r="V38" s="11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3" x14ac:dyDescent="0.25">
      <c r="A39" s="7">
        <v>13</v>
      </c>
      <c r="B39" s="4" t="s">
        <v>21</v>
      </c>
      <c r="C39" s="103">
        <v>372</v>
      </c>
      <c r="D39" s="87">
        <v>63</v>
      </c>
      <c r="E39" s="135" t="s">
        <v>155</v>
      </c>
      <c r="F39" s="33">
        <f t="shared" si="1"/>
        <v>1857749.5</v>
      </c>
      <c r="G39" s="33">
        <v>570197.5</v>
      </c>
      <c r="H39" s="33"/>
      <c r="I39" s="33"/>
      <c r="J39" s="33"/>
      <c r="K39" s="33"/>
      <c r="L39" s="7"/>
      <c r="M39" s="110">
        <v>1.1053151999999999</v>
      </c>
      <c r="N39" s="98">
        <v>1</v>
      </c>
      <c r="O39" s="78">
        <v>1.0048319999999999</v>
      </c>
      <c r="P39" s="99">
        <v>1.1000000000000001</v>
      </c>
      <c r="Q39" s="10">
        <v>1287552</v>
      </c>
      <c r="R39" s="7"/>
      <c r="S39" s="7"/>
      <c r="T39" s="7"/>
      <c r="U39" s="7"/>
      <c r="V39" s="11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3" x14ac:dyDescent="0.25">
      <c r="A40" s="7">
        <v>14</v>
      </c>
      <c r="B40" s="48" t="s">
        <v>20</v>
      </c>
      <c r="C40" s="102">
        <v>447</v>
      </c>
      <c r="D40" s="86">
        <v>68</v>
      </c>
      <c r="E40" s="135" t="s">
        <v>155</v>
      </c>
      <c r="F40" s="33">
        <f t="shared" si="1"/>
        <v>1858425.15</v>
      </c>
      <c r="G40" s="33">
        <v>570381.77</v>
      </c>
      <c r="H40" s="33"/>
      <c r="I40" s="33"/>
      <c r="J40" s="33"/>
      <c r="K40" s="33"/>
      <c r="L40" s="7"/>
      <c r="M40" s="110">
        <v>1.1057365000000001</v>
      </c>
      <c r="N40" s="98">
        <v>1</v>
      </c>
      <c r="O40" s="78">
        <v>1.005215</v>
      </c>
      <c r="P40" s="99">
        <v>1.1000000000000001</v>
      </c>
      <c r="Q40" s="10">
        <v>1288043.3799999999</v>
      </c>
      <c r="R40" s="7"/>
      <c r="S40" s="7"/>
      <c r="T40" s="7"/>
      <c r="U40" s="7"/>
      <c r="V40" s="11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3" x14ac:dyDescent="0.25">
      <c r="A41" s="7">
        <v>15</v>
      </c>
      <c r="B41" s="6" t="s">
        <v>106</v>
      </c>
      <c r="C41" s="102">
        <v>561</v>
      </c>
      <c r="D41" s="86">
        <v>104</v>
      </c>
      <c r="E41" s="135" t="s">
        <v>156</v>
      </c>
      <c r="F41" s="33">
        <f t="shared" si="1"/>
        <v>1777380.3599999999</v>
      </c>
      <c r="G41" s="33">
        <v>549867.11</v>
      </c>
      <c r="H41" s="33"/>
      <c r="I41" s="33"/>
      <c r="J41" s="33"/>
      <c r="K41" s="33"/>
      <c r="L41" s="7"/>
      <c r="M41" s="110">
        <v>1.0537738200000002</v>
      </c>
      <c r="N41" s="98">
        <v>0.95</v>
      </c>
      <c r="O41" s="78">
        <v>1.0083960000000001</v>
      </c>
      <c r="P41" s="99">
        <v>1.1000000000000001</v>
      </c>
      <c r="Q41" s="10">
        <v>1227513.25</v>
      </c>
      <c r="R41" s="7"/>
      <c r="S41" s="7"/>
      <c r="T41" s="7"/>
      <c r="U41" s="7"/>
      <c r="V41" s="11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3" x14ac:dyDescent="0.25">
      <c r="A42" s="7">
        <v>16</v>
      </c>
      <c r="B42" s="52" t="s">
        <v>107</v>
      </c>
      <c r="C42" s="105">
        <v>653</v>
      </c>
      <c r="D42" s="108">
        <v>117</v>
      </c>
      <c r="E42" s="135" t="s">
        <v>155</v>
      </c>
      <c r="F42" s="33">
        <f t="shared" si="1"/>
        <v>1865046.4300000002</v>
      </c>
      <c r="G42" s="33">
        <v>572187.56999999995</v>
      </c>
      <c r="H42" s="33"/>
      <c r="I42" s="33"/>
      <c r="J42" s="33"/>
      <c r="K42" s="33"/>
      <c r="L42" s="7"/>
      <c r="M42" s="110">
        <v>1.1098703000000001</v>
      </c>
      <c r="N42" s="98">
        <v>1</v>
      </c>
      <c r="O42" s="78">
        <v>1.0089729999999999</v>
      </c>
      <c r="P42" s="99">
        <v>1.1000000000000001</v>
      </c>
      <c r="Q42" s="10">
        <v>1292858.8600000001</v>
      </c>
      <c r="R42" s="7"/>
      <c r="S42" s="7"/>
      <c r="T42" s="7"/>
      <c r="U42" s="7"/>
      <c r="V42" s="11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3" s="47" customFormat="1" x14ac:dyDescent="0.25">
      <c r="A43" s="7">
        <v>17</v>
      </c>
      <c r="B43" s="20" t="s">
        <v>119</v>
      </c>
      <c r="C43" s="101">
        <v>809</v>
      </c>
      <c r="D43" s="106">
        <v>130</v>
      </c>
      <c r="E43" s="135" t="s">
        <v>155</v>
      </c>
      <c r="F43" s="33">
        <f t="shared" si="1"/>
        <v>1866803.0899999999</v>
      </c>
      <c r="G43" s="33">
        <v>572666.66</v>
      </c>
      <c r="H43" s="33"/>
      <c r="I43" s="33"/>
      <c r="J43" s="33"/>
      <c r="K43" s="33"/>
      <c r="L43" s="7"/>
      <c r="M43" s="110">
        <v>1.110967</v>
      </c>
      <c r="N43" s="98">
        <v>1</v>
      </c>
      <c r="O43" s="78">
        <v>1.00997</v>
      </c>
      <c r="P43" s="99">
        <v>1.1000000000000001</v>
      </c>
      <c r="Q43" s="10">
        <v>1294136.43</v>
      </c>
      <c r="R43" s="7"/>
      <c r="S43" s="7"/>
      <c r="T43" s="7"/>
      <c r="U43" s="7"/>
      <c r="V43" s="11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3" ht="23.25" customHeight="1" x14ac:dyDescent="0.25">
      <c r="A44" s="7"/>
      <c r="B44" s="38" t="s">
        <v>11</v>
      </c>
      <c r="C44" s="38"/>
      <c r="D44" s="38"/>
      <c r="E44" s="138"/>
      <c r="F44" s="39">
        <f>SUM(F27:F43)</f>
        <v>29788079.489999998</v>
      </c>
      <c r="G44" s="39">
        <f>SUM(G27:G43)</f>
        <v>9166318.5600000005</v>
      </c>
      <c r="H44" s="39"/>
      <c r="I44" s="39"/>
      <c r="J44" s="39"/>
      <c r="K44" s="39"/>
      <c r="L44" s="45">
        <f>L27</f>
        <v>610513.54</v>
      </c>
      <c r="M44" s="27"/>
      <c r="N44" s="27"/>
      <c r="O44" s="27"/>
      <c r="P44" s="27"/>
      <c r="Q44" s="39">
        <f>SUM(Q27:Q43)</f>
        <v>20011247.389999997</v>
      </c>
      <c r="R44" s="7"/>
      <c r="S44" s="7"/>
      <c r="T44" s="7"/>
      <c r="U44" s="7"/>
      <c r="V44" s="11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3"/>
    </row>
    <row r="45" spans="1:33" ht="33.75" customHeight="1" x14ac:dyDescent="0.25">
      <c r="A45" s="7"/>
      <c r="B45" s="67" t="s">
        <v>57</v>
      </c>
      <c r="C45" s="68"/>
      <c r="D45" s="68"/>
      <c r="E45" s="139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9"/>
    </row>
    <row r="46" spans="1:33" ht="19.5" customHeight="1" x14ac:dyDescent="0.25">
      <c r="A46" s="7">
        <v>1</v>
      </c>
      <c r="B46" s="13" t="s">
        <v>103</v>
      </c>
      <c r="C46" s="13">
        <v>73</v>
      </c>
      <c r="D46" s="13">
        <v>15</v>
      </c>
      <c r="E46" s="135" t="s">
        <v>156</v>
      </c>
      <c r="F46" s="33">
        <f>L46+G46</f>
        <v>854568.59</v>
      </c>
      <c r="G46" s="33">
        <v>244448.15</v>
      </c>
      <c r="H46" s="76">
        <f>I46 *J46*K46</f>
        <v>1.0475309900000001</v>
      </c>
      <c r="I46" s="113">
        <v>0.95</v>
      </c>
      <c r="J46" s="76">
        <v>1.0024219999999999</v>
      </c>
      <c r="K46" s="112">
        <v>1.1000000000000001</v>
      </c>
      <c r="L46" s="44">
        <v>610120.43999999994</v>
      </c>
      <c r="M46" s="111"/>
      <c r="N46" s="97"/>
      <c r="O46" s="97"/>
      <c r="P46" s="97"/>
      <c r="Q46" s="53"/>
      <c r="R46" s="7"/>
      <c r="S46" s="7"/>
      <c r="T46" s="7"/>
      <c r="U46" s="7"/>
      <c r="V46" s="11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3" x14ac:dyDescent="0.25">
      <c r="A47" s="7">
        <v>2</v>
      </c>
      <c r="B47" s="13" t="s">
        <v>25</v>
      </c>
      <c r="C47" s="13">
        <v>106</v>
      </c>
      <c r="D47" s="13">
        <v>27</v>
      </c>
      <c r="E47" s="135" t="s">
        <v>156</v>
      </c>
      <c r="F47" s="33">
        <f t="shared" ref="F47:F58" si="2">Q47+G47</f>
        <v>1766975.4700000002</v>
      </c>
      <c r="G47" s="33">
        <v>547029.41</v>
      </c>
      <c r="H47" s="33"/>
      <c r="I47" s="33"/>
      <c r="J47" s="33"/>
      <c r="K47" s="33"/>
      <c r="L47" s="7"/>
      <c r="M47" s="132">
        <v>1.0472781</v>
      </c>
      <c r="N47" s="58">
        <v>0.95</v>
      </c>
      <c r="O47" s="130">
        <v>1.0021800000000001</v>
      </c>
      <c r="P47" s="131">
        <v>1.1000000000000001</v>
      </c>
      <c r="Q47" s="53">
        <v>1219946.06</v>
      </c>
      <c r="R47" s="7"/>
      <c r="S47" s="7"/>
      <c r="T47" s="7"/>
      <c r="U47" s="7"/>
      <c r="V47" s="11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3" x14ac:dyDescent="0.25">
      <c r="A48" s="7">
        <v>3</v>
      </c>
      <c r="B48" s="13" t="s">
        <v>27</v>
      </c>
      <c r="C48" s="13">
        <v>149</v>
      </c>
      <c r="D48" s="13">
        <v>25</v>
      </c>
      <c r="E48" s="135" t="s">
        <v>156</v>
      </c>
      <c r="F48" s="33">
        <f t="shared" si="2"/>
        <v>1766705.21</v>
      </c>
      <c r="G48" s="33">
        <v>546955.69999999995</v>
      </c>
      <c r="H48" s="33"/>
      <c r="I48" s="33"/>
      <c r="J48" s="33"/>
      <c r="K48" s="33"/>
      <c r="L48" s="7"/>
      <c r="M48" s="132">
        <v>1.0471088100000001</v>
      </c>
      <c r="N48" s="58">
        <v>0.95</v>
      </c>
      <c r="O48" s="130">
        <v>1.0020180000000001</v>
      </c>
      <c r="P48" s="131">
        <v>1.1000000000000001</v>
      </c>
      <c r="Q48" s="53">
        <v>1219749.51</v>
      </c>
      <c r="R48" s="7"/>
      <c r="S48" s="7"/>
      <c r="T48" s="7"/>
      <c r="U48" s="7"/>
      <c r="V48" s="11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3" ht="21.75" customHeight="1" x14ac:dyDescent="0.25">
      <c r="A49" s="7">
        <v>4</v>
      </c>
      <c r="B49" s="13" t="s">
        <v>26</v>
      </c>
      <c r="C49" s="13">
        <v>179</v>
      </c>
      <c r="D49" s="13">
        <v>18</v>
      </c>
      <c r="E49" s="135" t="s">
        <v>155</v>
      </c>
      <c r="F49" s="33">
        <f t="shared" si="2"/>
        <v>1851668.73</v>
      </c>
      <c r="G49" s="33">
        <v>568539.11</v>
      </c>
      <c r="H49" s="33"/>
      <c r="I49" s="33"/>
      <c r="J49" s="33"/>
      <c r="K49" s="33"/>
      <c r="L49" s="7"/>
      <c r="M49" s="132">
        <v>1.1015191000000002</v>
      </c>
      <c r="N49" s="133">
        <v>1</v>
      </c>
      <c r="O49" s="130">
        <v>1.0013810000000001</v>
      </c>
      <c r="P49" s="131">
        <v>1.1000000000000001</v>
      </c>
      <c r="Q49" s="53">
        <v>1283129.6200000001</v>
      </c>
      <c r="R49" s="7"/>
      <c r="S49" s="7"/>
      <c r="T49" s="7"/>
      <c r="U49" s="7"/>
      <c r="V49" s="11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3" x14ac:dyDescent="0.25">
      <c r="A50" s="7">
        <v>5</v>
      </c>
      <c r="B50" s="13" t="s">
        <v>23</v>
      </c>
      <c r="C50" s="13">
        <v>189</v>
      </c>
      <c r="D50" s="13">
        <v>47</v>
      </c>
      <c r="E50" s="135" t="s">
        <v>156</v>
      </c>
      <c r="F50" s="33">
        <f t="shared" si="2"/>
        <v>1769678.03</v>
      </c>
      <c r="G50" s="33">
        <v>547766.47</v>
      </c>
      <c r="H50" s="33"/>
      <c r="I50" s="33"/>
      <c r="J50" s="33"/>
      <c r="K50" s="33"/>
      <c r="L50" s="7"/>
      <c r="M50" s="132">
        <v>1.0489647300000002</v>
      </c>
      <c r="N50" s="58">
        <v>0.95</v>
      </c>
      <c r="O50" s="130">
        <v>1.0037940000000001</v>
      </c>
      <c r="P50" s="131">
        <v>1.1000000000000001</v>
      </c>
      <c r="Q50" s="53">
        <v>1221911.56</v>
      </c>
      <c r="R50" s="7"/>
      <c r="S50" s="7"/>
      <c r="T50" s="7"/>
      <c r="U50" s="7"/>
      <c r="V50" s="11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3" x14ac:dyDescent="0.25">
      <c r="A51" s="7">
        <v>6</v>
      </c>
      <c r="B51" s="13" t="s">
        <v>24</v>
      </c>
      <c r="C51" s="13">
        <v>199</v>
      </c>
      <c r="D51" s="13">
        <v>48</v>
      </c>
      <c r="E51" s="135" t="s">
        <v>155</v>
      </c>
      <c r="F51" s="33">
        <f t="shared" si="2"/>
        <v>1855722.57</v>
      </c>
      <c r="G51" s="33">
        <v>569644.69999999995</v>
      </c>
      <c r="H51" s="33"/>
      <c r="I51" s="33"/>
      <c r="J51" s="33"/>
      <c r="K51" s="33"/>
      <c r="L51" s="7"/>
      <c r="M51" s="132">
        <v>1.1040491000000001</v>
      </c>
      <c r="N51" s="133">
        <v>1</v>
      </c>
      <c r="O51" s="130">
        <v>1.003681</v>
      </c>
      <c r="P51" s="131">
        <v>1.1000000000000001</v>
      </c>
      <c r="Q51" s="53">
        <v>1286077.8700000001</v>
      </c>
      <c r="R51" s="7"/>
      <c r="S51" s="7"/>
      <c r="T51" s="7"/>
      <c r="U51" s="7"/>
      <c r="V51" s="11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3" x14ac:dyDescent="0.25">
      <c r="A52" s="7">
        <v>7</v>
      </c>
      <c r="B52" s="21" t="s">
        <v>22</v>
      </c>
      <c r="C52" s="21">
        <v>228</v>
      </c>
      <c r="D52" s="21">
        <v>52</v>
      </c>
      <c r="E52" s="135" t="s">
        <v>156</v>
      </c>
      <c r="F52" s="33">
        <f t="shared" si="2"/>
        <v>1770353.68</v>
      </c>
      <c r="G52" s="33">
        <v>547950.74</v>
      </c>
      <c r="H52" s="33"/>
      <c r="I52" s="33"/>
      <c r="J52" s="33"/>
      <c r="K52" s="33"/>
      <c r="L52" s="7"/>
      <c r="M52" s="132">
        <v>1.04938691</v>
      </c>
      <c r="N52" s="58">
        <v>0.95</v>
      </c>
      <c r="O52" s="130">
        <v>1.0041979999999999</v>
      </c>
      <c r="P52" s="131">
        <v>1.1000000000000001</v>
      </c>
      <c r="Q52" s="53">
        <v>1222402.94</v>
      </c>
      <c r="R52" s="7"/>
      <c r="S52" s="7"/>
      <c r="T52" s="7"/>
      <c r="U52" s="7"/>
      <c r="V52" s="11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3" x14ac:dyDescent="0.25">
      <c r="A53" s="7">
        <v>8</v>
      </c>
      <c r="B53" s="22" t="s">
        <v>28</v>
      </c>
      <c r="C53" s="22">
        <v>484</v>
      </c>
      <c r="D53" s="22">
        <v>111</v>
      </c>
      <c r="E53" s="135" t="s">
        <v>155</v>
      </c>
      <c r="F53" s="33">
        <f t="shared" si="2"/>
        <v>1864235.66</v>
      </c>
      <c r="G53" s="33">
        <v>571966.44999999995</v>
      </c>
      <c r="H53" s="33"/>
      <c r="I53" s="33"/>
      <c r="J53" s="33"/>
      <c r="K53" s="33"/>
      <c r="L53" s="7"/>
      <c r="M53" s="132">
        <v>1.1093643000000002</v>
      </c>
      <c r="N53" s="133">
        <v>1</v>
      </c>
      <c r="O53" s="130">
        <v>1.008513</v>
      </c>
      <c r="P53" s="131">
        <v>1.1000000000000001</v>
      </c>
      <c r="Q53" s="53">
        <v>1292269.21</v>
      </c>
      <c r="R53" s="7"/>
      <c r="S53" s="7"/>
      <c r="T53" s="7"/>
      <c r="U53" s="7"/>
      <c r="V53" s="11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3" x14ac:dyDescent="0.25">
      <c r="A54" s="7">
        <v>9</v>
      </c>
      <c r="B54" s="13" t="s">
        <v>30</v>
      </c>
      <c r="C54" s="13">
        <v>609</v>
      </c>
      <c r="D54" s="13">
        <v>175</v>
      </c>
      <c r="E54" s="135" t="s">
        <v>155</v>
      </c>
      <c r="F54" s="33">
        <f t="shared" si="2"/>
        <v>1872883.8800000001</v>
      </c>
      <c r="G54" s="33">
        <v>574325.06000000006</v>
      </c>
      <c r="H54" s="33"/>
      <c r="I54" s="33"/>
      <c r="J54" s="33"/>
      <c r="K54" s="33"/>
      <c r="L54" s="7"/>
      <c r="M54" s="132">
        <v>1.1147642000000002</v>
      </c>
      <c r="N54" s="133">
        <v>1</v>
      </c>
      <c r="O54" s="130">
        <v>1.013422</v>
      </c>
      <c r="P54" s="131">
        <v>1.1000000000000001</v>
      </c>
      <c r="Q54" s="53">
        <v>1298558.82</v>
      </c>
      <c r="R54" s="7"/>
      <c r="S54" s="7"/>
      <c r="T54" s="7"/>
      <c r="U54" s="7"/>
      <c r="V54" s="11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3" x14ac:dyDescent="0.25">
      <c r="A55" s="7">
        <v>10</v>
      </c>
      <c r="B55" s="13" t="s">
        <v>29</v>
      </c>
      <c r="C55" s="13">
        <v>620</v>
      </c>
      <c r="D55" s="13">
        <v>166</v>
      </c>
      <c r="E55" s="135" t="s">
        <v>155</v>
      </c>
      <c r="F55" s="33">
        <f t="shared" si="2"/>
        <v>1871667.7200000002</v>
      </c>
      <c r="G55" s="33">
        <v>573993.38</v>
      </c>
      <c r="H55" s="33"/>
      <c r="I55" s="33"/>
      <c r="J55" s="33"/>
      <c r="K55" s="33"/>
      <c r="L55" s="7"/>
      <c r="M55" s="132">
        <v>1.1140052</v>
      </c>
      <c r="N55" s="133">
        <v>1</v>
      </c>
      <c r="O55" s="130">
        <v>1.012732</v>
      </c>
      <c r="P55" s="131">
        <v>1.1000000000000001</v>
      </c>
      <c r="Q55" s="53">
        <v>1297674.3400000001</v>
      </c>
      <c r="R55" s="7"/>
      <c r="S55" s="7"/>
      <c r="T55" s="7"/>
      <c r="U55" s="7"/>
      <c r="V55" s="11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3" x14ac:dyDescent="0.25">
      <c r="A56" s="7">
        <v>11</v>
      </c>
      <c r="B56" s="13" t="s">
        <v>33</v>
      </c>
      <c r="C56" s="13">
        <v>644</v>
      </c>
      <c r="D56" s="13">
        <v>197</v>
      </c>
      <c r="E56" s="135" t="s">
        <v>155</v>
      </c>
      <c r="F56" s="33">
        <f t="shared" si="2"/>
        <v>1875856.7000000002</v>
      </c>
      <c r="G56" s="33">
        <v>575135.82999999996</v>
      </c>
      <c r="H56" s="33"/>
      <c r="I56" s="33"/>
      <c r="J56" s="33"/>
      <c r="K56" s="33"/>
      <c r="L56" s="7"/>
      <c r="M56" s="132">
        <v>1.1166199000000001</v>
      </c>
      <c r="N56" s="133">
        <v>1</v>
      </c>
      <c r="O56" s="130">
        <v>1.015109</v>
      </c>
      <c r="P56" s="131">
        <v>1.1000000000000001</v>
      </c>
      <c r="Q56" s="53">
        <v>1300720.8700000001</v>
      </c>
      <c r="R56" s="7"/>
      <c r="S56" s="7"/>
      <c r="T56" s="7"/>
      <c r="U56" s="7"/>
      <c r="V56" s="11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3" x14ac:dyDescent="0.25">
      <c r="A57" s="7">
        <v>12</v>
      </c>
      <c r="B57" s="13" t="s">
        <v>32</v>
      </c>
      <c r="C57" s="13">
        <v>735</v>
      </c>
      <c r="D57" s="13">
        <v>227</v>
      </c>
      <c r="E57" s="135" t="s">
        <v>155</v>
      </c>
      <c r="F57" s="33">
        <f t="shared" si="2"/>
        <v>1879910.54</v>
      </c>
      <c r="G57" s="33">
        <v>576241.42000000004</v>
      </c>
      <c r="H57" s="33"/>
      <c r="I57" s="33"/>
      <c r="J57" s="33"/>
      <c r="K57" s="33"/>
      <c r="L57" s="7"/>
      <c r="M57" s="132">
        <v>1.119151</v>
      </c>
      <c r="N57" s="133">
        <v>1</v>
      </c>
      <c r="O57" s="130">
        <v>1.0174099999999999</v>
      </c>
      <c r="P57" s="131">
        <v>1.1000000000000001</v>
      </c>
      <c r="Q57" s="53">
        <v>1303669.1200000001</v>
      </c>
      <c r="R57" s="7"/>
      <c r="S57" s="7"/>
      <c r="T57" s="7"/>
      <c r="U57" s="7"/>
      <c r="V57" s="11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3" x14ac:dyDescent="0.25">
      <c r="A58" s="7">
        <v>13</v>
      </c>
      <c r="B58" s="54" t="s">
        <v>31</v>
      </c>
      <c r="C58" s="54">
        <v>802</v>
      </c>
      <c r="D58" s="54">
        <v>101</v>
      </c>
      <c r="E58" s="135" t="s">
        <v>155</v>
      </c>
      <c r="F58" s="33">
        <f t="shared" si="2"/>
        <v>1862884.38</v>
      </c>
      <c r="G58" s="33">
        <v>571597.92000000004</v>
      </c>
      <c r="H58" s="33"/>
      <c r="I58" s="33"/>
      <c r="J58" s="33"/>
      <c r="K58" s="33"/>
      <c r="L58" s="7"/>
      <c r="M58" s="132">
        <v>1.1085206000000001</v>
      </c>
      <c r="N58" s="133">
        <v>1</v>
      </c>
      <c r="O58" s="130">
        <v>1.007746</v>
      </c>
      <c r="P58" s="131">
        <v>1.1000000000000001</v>
      </c>
      <c r="Q58" s="53">
        <v>1291286.46</v>
      </c>
      <c r="R58" s="7"/>
      <c r="S58" s="7"/>
      <c r="T58" s="7"/>
      <c r="U58" s="7"/>
      <c r="V58" s="11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3" ht="18.75" customHeight="1" x14ac:dyDescent="0.25">
      <c r="A59" s="7"/>
      <c r="B59" s="38" t="s">
        <v>11</v>
      </c>
      <c r="C59" s="38"/>
      <c r="D59" s="38"/>
      <c r="E59" s="138"/>
      <c r="F59" s="39">
        <f>SUM(F46:F58)</f>
        <v>22863111.159999996</v>
      </c>
      <c r="G59" s="39">
        <f>SUM(G46:G58)</f>
        <v>7015594.3400000008</v>
      </c>
      <c r="H59" s="39"/>
      <c r="I59" s="39"/>
      <c r="J59" s="39"/>
      <c r="K59" s="39"/>
      <c r="L59" s="39">
        <f>SUM(L46:L58)</f>
        <v>610120.43999999994</v>
      </c>
      <c r="M59" s="27"/>
      <c r="N59" s="27"/>
      <c r="O59" s="27"/>
      <c r="P59" s="27"/>
      <c r="Q59" s="39">
        <f>SUM(Q46:Q58)</f>
        <v>15237396.380000003</v>
      </c>
      <c r="R59" s="7"/>
      <c r="S59" s="7"/>
      <c r="T59" s="7"/>
      <c r="U59" s="7"/>
      <c r="V59" s="11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3"/>
    </row>
    <row r="60" spans="1:33" ht="42.75" customHeight="1" x14ac:dyDescent="0.25">
      <c r="A60" s="7"/>
      <c r="B60" s="67" t="s">
        <v>104</v>
      </c>
      <c r="C60" s="68"/>
      <c r="D60" s="68"/>
      <c r="E60" s="139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9"/>
    </row>
    <row r="61" spans="1:33" x14ac:dyDescent="0.25">
      <c r="A61" s="7">
        <v>1</v>
      </c>
      <c r="B61" s="13" t="s">
        <v>108</v>
      </c>
      <c r="C61" s="13">
        <v>60</v>
      </c>
      <c r="D61" s="13">
        <v>8</v>
      </c>
      <c r="E61" s="135" t="s">
        <v>156</v>
      </c>
      <c r="F61" s="33">
        <f>G61+L61</f>
        <v>853622.7</v>
      </c>
      <c r="G61" s="33">
        <v>244190.18</v>
      </c>
      <c r="H61" s="77">
        <v>1.0463501400000002</v>
      </c>
      <c r="I61" s="113">
        <v>0.95</v>
      </c>
      <c r="J61" s="76">
        <v>1.0012920000000001</v>
      </c>
      <c r="K61" s="112">
        <v>1.1000000000000001</v>
      </c>
      <c r="L61" s="30">
        <v>609432.52</v>
      </c>
      <c r="M61" s="7"/>
      <c r="N61" s="7"/>
      <c r="O61" s="7"/>
      <c r="P61" s="7"/>
      <c r="Q61" s="10"/>
      <c r="R61" s="7"/>
      <c r="S61" s="7"/>
      <c r="T61" s="7"/>
      <c r="U61" s="7"/>
      <c r="V61" s="11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3" x14ac:dyDescent="0.25">
      <c r="A62" s="7">
        <v>2</v>
      </c>
      <c r="B62" s="13" t="s">
        <v>96</v>
      </c>
      <c r="C62" s="13">
        <v>95</v>
      </c>
      <c r="D62" s="13">
        <v>28</v>
      </c>
      <c r="E62" s="135" t="s">
        <v>156</v>
      </c>
      <c r="F62" s="33">
        <f>G62+L62</f>
        <v>856325.26</v>
      </c>
      <c r="G62" s="33">
        <v>244927.24</v>
      </c>
      <c r="H62" s="77">
        <v>1.0497244450000001</v>
      </c>
      <c r="I62" s="113">
        <v>0.95</v>
      </c>
      <c r="J62" s="76">
        <v>1.004521</v>
      </c>
      <c r="K62" s="112">
        <v>1.1000000000000001</v>
      </c>
      <c r="L62" s="30">
        <v>611398.02</v>
      </c>
      <c r="M62" s="32"/>
      <c r="N62" s="32"/>
      <c r="O62" s="32"/>
      <c r="P62" s="32"/>
      <c r="Q62" s="10"/>
      <c r="R62" s="7"/>
      <c r="S62" s="7"/>
      <c r="T62" s="7"/>
      <c r="U62" s="7"/>
      <c r="V62" s="11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3" x14ac:dyDescent="0.25">
      <c r="A63" s="7">
        <v>3</v>
      </c>
      <c r="B63" s="13" t="s">
        <v>122</v>
      </c>
      <c r="C63" s="13">
        <v>92</v>
      </c>
      <c r="D63" s="13">
        <v>15</v>
      </c>
      <c r="E63" s="135" t="s">
        <v>156</v>
      </c>
      <c r="F63" s="33">
        <f>G63+L63</f>
        <v>854568.59</v>
      </c>
      <c r="G63" s="33">
        <v>244448.15</v>
      </c>
      <c r="H63" s="77">
        <v>1.0475309900000001</v>
      </c>
      <c r="I63" s="113">
        <v>0.95</v>
      </c>
      <c r="J63" s="76">
        <v>1.0024219999999999</v>
      </c>
      <c r="K63" s="112">
        <v>1.1000000000000001</v>
      </c>
      <c r="L63" s="30">
        <v>610120.43999999994</v>
      </c>
      <c r="M63" s="32"/>
      <c r="N63" s="32"/>
      <c r="O63" s="32"/>
      <c r="P63" s="32"/>
      <c r="Q63" s="10"/>
      <c r="R63" s="7"/>
      <c r="S63" s="7"/>
      <c r="T63" s="7"/>
      <c r="U63" s="7"/>
      <c r="V63" s="11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3" x14ac:dyDescent="0.25">
      <c r="A64" s="7">
        <v>4</v>
      </c>
      <c r="B64" s="13" t="s">
        <v>109</v>
      </c>
      <c r="C64" s="13">
        <v>122</v>
      </c>
      <c r="D64" s="13">
        <v>20</v>
      </c>
      <c r="E64" s="135" t="s">
        <v>156</v>
      </c>
      <c r="F64" s="33">
        <f t="shared" ref="F64:F76" si="3">G64+Q64</f>
        <v>1766029.5799999998</v>
      </c>
      <c r="G64" s="33">
        <v>546771.43999999994</v>
      </c>
      <c r="H64" s="33"/>
      <c r="I64" s="33"/>
      <c r="J64" s="33"/>
      <c r="K64" s="33"/>
      <c r="L64" s="7"/>
      <c r="M64" s="110">
        <v>1.046687675</v>
      </c>
      <c r="N64" s="98">
        <v>0.95</v>
      </c>
      <c r="O64" s="32">
        <v>1.0016149999999999</v>
      </c>
      <c r="P64" s="99">
        <v>1.1000000000000001</v>
      </c>
      <c r="Q64" s="10">
        <v>1219258.1399999999</v>
      </c>
      <c r="R64" s="7"/>
      <c r="S64" s="7"/>
      <c r="T64" s="7"/>
      <c r="U64" s="7"/>
      <c r="V64" s="11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3" x14ac:dyDescent="0.25">
      <c r="A65" s="7">
        <v>5</v>
      </c>
      <c r="B65" s="13" t="s">
        <v>110</v>
      </c>
      <c r="C65" s="13">
        <v>144</v>
      </c>
      <c r="D65" s="13">
        <v>29</v>
      </c>
      <c r="E65" s="135" t="s">
        <v>155</v>
      </c>
      <c r="F65" s="33">
        <f t="shared" si="3"/>
        <v>1853155.14</v>
      </c>
      <c r="G65" s="33">
        <v>568944.49</v>
      </c>
      <c r="H65" s="33"/>
      <c r="I65" s="33"/>
      <c r="J65" s="33"/>
      <c r="K65" s="33"/>
      <c r="L65" s="7"/>
      <c r="M65" s="110">
        <v>1.1024464</v>
      </c>
      <c r="N65" s="98">
        <v>1</v>
      </c>
      <c r="O65" s="32">
        <v>1.002224</v>
      </c>
      <c r="P65" s="99">
        <v>1.1000000000000001</v>
      </c>
      <c r="Q65" s="10">
        <v>1284210.6499999999</v>
      </c>
      <c r="R65" s="7"/>
      <c r="S65" s="7"/>
      <c r="T65" s="7"/>
      <c r="U65" s="7"/>
      <c r="V65" s="11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3" x14ac:dyDescent="0.25">
      <c r="A66" s="7">
        <v>6</v>
      </c>
      <c r="B66" s="13" t="s">
        <v>111</v>
      </c>
      <c r="C66" s="13">
        <v>144</v>
      </c>
      <c r="D66" s="13">
        <v>43</v>
      </c>
      <c r="E66" s="135" t="s">
        <v>155</v>
      </c>
      <c r="F66" s="33">
        <f t="shared" si="3"/>
        <v>1855046.94</v>
      </c>
      <c r="G66" s="33">
        <v>569460.43999999994</v>
      </c>
      <c r="H66" s="33"/>
      <c r="I66" s="33"/>
      <c r="J66" s="33"/>
      <c r="K66" s="33"/>
      <c r="L66" s="7"/>
      <c r="M66" s="110">
        <v>1.1036278000000002</v>
      </c>
      <c r="N66" s="98">
        <v>1</v>
      </c>
      <c r="O66" s="32">
        <v>1.003298</v>
      </c>
      <c r="P66" s="99">
        <v>1.1000000000000001</v>
      </c>
      <c r="Q66" s="10">
        <v>1285586.5</v>
      </c>
      <c r="R66" s="7"/>
      <c r="S66" s="7"/>
      <c r="T66" s="7"/>
      <c r="U66" s="7"/>
      <c r="V66" s="11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3" x14ac:dyDescent="0.25">
      <c r="A67" s="7">
        <v>7</v>
      </c>
      <c r="B67" s="13" t="s">
        <v>123</v>
      </c>
      <c r="C67" s="13">
        <v>169</v>
      </c>
      <c r="D67" s="13">
        <v>30</v>
      </c>
      <c r="E67" s="135" t="s">
        <v>155</v>
      </c>
      <c r="F67" s="33">
        <f t="shared" si="3"/>
        <v>1853290.27</v>
      </c>
      <c r="G67" s="33">
        <v>568981.35</v>
      </c>
      <c r="H67" s="33"/>
      <c r="I67" s="33"/>
      <c r="J67" s="33"/>
      <c r="K67" s="33"/>
      <c r="L67" s="7"/>
      <c r="M67" s="110">
        <v>1.1025311000000002</v>
      </c>
      <c r="N67" s="98">
        <v>1</v>
      </c>
      <c r="O67" s="32">
        <v>1.0023010000000001</v>
      </c>
      <c r="P67" s="99">
        <v>1.1000000000000001</v>
      </c>
      <c r="Q67" s="10">
        <v>1284308.92</v>
      </c>
      <c r="R67" s="7"/>
      <c r="S67" s="7"/>
      <c r="T67" s="7"/>
      <c r="U67" s="7"/>
      <c r="V67" s="11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3" ht="17.25" customHeight="1" x14ac:dyDescent="0.25">
      <c r="A68" s="32">
        <v>8</v>
      </c>
      <c r="B68" s="31" t="s">
        <v>37</v>
      </c>
      <c r="C68" s="31">
        <v>192</v>
      </c>
      <c r="D68" s="31">
        <v>32</v>
      </c>
      <c r="E68" s="135" t="s">
        <v>155</v>
      </c>
      <c r="F68" s="33">
        <f t="shared" si="3"/>
        <v>1853560.52</v>
      </c>
      <c r="G68" s="33">
        <v>569055.05000000005</v>
      </c>
      <c r="H68" s="33"/>
      <c r="I68" s="33"/>
      <c r="J68" s="33"/>
      <c r="K68" s="33"/>
      <c r="L68" s="7"/>
      <c r="M68" s="110">
        <v>1.1026994000000001</v>
      </c>
      <c r="N68" s="98">
        <v>1</v>
      </c>
      <c r="O68" s="32">
        <v>1.002454</v>
      </c>
      <c r="P68" s="99">
        <v>1.1000000000000001</v>
      </c>
      <c r="Q68" s="10">
        <v>1284505.47</v>
      </c>
      <c r="R68" s="7"/>
      <c r="S68" s="7"/>
      <c r="T68" s="7"/>
      <c r="U68" s="7"/>
      <c r="V68" s="11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3" ht="17.25" customHeight="1" x14ac:dyDescent="0.25">
      <c r="A69" s="32">
        <v>9</v>
      </c>
      <c r="B69" s="28" t="s">
        <v>112</v>
      </c>
      <c r="C69" s="28">
        <v>244</v>
      </c>
      <c r="D69" s="28">
        <v>60</v>
      </c>
      <c r="E69" s="135" t="s">
        <v>155</v>
      </c>
      <c r="F69" s="33">
        <f t="shared" si="3"/>
        <v>1857344.1099999999</v>
      </c>
      <c r="G69" s="33">
        <v>570086.93999999994</v>
      </c>
      <c r="H69" s="33"/>
      <c r="I69" s="33"/>
      <c r="J69" s="33"/>
      <c r="K69" s="33"/>
      <c r="L69" s="7"/>
      <c r="M69" s="110">
        <v>1.1050622000000001</v>
      </c>
      <c r="N69" s="98">
        <v>1</v>
      </c>
      <c r="O69" s="32">
        <v>1.004602</v>
      </c>
      <c r="P69" s="99">
        <v>1.1000000000000001</v>
      </c>
      <c r="Q69" s="10">
        <v>1287257.17</v>
      </c>
      <c r="R69" s="7"/>
      <c r="S69" s="7"/>
      <c r="T69" s="7"/>
      <c r="U69" s="7"/>
      <c r="V69" s="11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3" ht="16.5" customHeight="1" x14ac:dyDescent="0.25">
      <c r="A70" s="7">
        <v>10</v>
      </c>
      <c r="B70" s="14" t="s">
        <v>36</v>
      </c>
      <c r="C70" s="14">
        <v>320</v>
      </c>
      <c r="D70" s="14">
        <v>62</v>
      </c>
      <c r="E70" s="135" t="s">
        <v>156</v>
      </c>
      <c r="F70" s="33">
        <f t="shared" si="3"/>
        <v>1771704.96</v>
      </c>
      <c r="G70" s="33">
        <v>548319.27</v>
      </c>
      <c r="H70" s="33"/>
      <c r="I70" s="33"/>
      <c r="J70" s="33"/>
      <c r="K70" s="33"/>
      <c r="L70" s="7"/>
      <c r="M70" s="110">
        <v>1.050230225</v>
      </c>
      <c r="N70" s="98">
        <v>0.95</v>
      </c>
      <c r="O70" s="32">
        <v>1.0050049999999999</v>
      </c>
      <c r="P70" s="99">
        <v>1.1000000000000001</v>
      </c>
      <c r="Q70" s="10">
        <v>1223385.69</v>
      </c>
      <c r="R70" s="7"/>
      <c r="S70" s="7"/>
      <c r="T70" s="7"/>
      <c r="U70" s="7"/>
      <c r="V70" s="11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3" s="75" customFormat="1" ht="16.5" customHeight="1" x14ac:dyDescent="0.25">
      <c r="A71" s="7">
        <v>11</v>
      </c>
      <c r="B71" s="13" t="s">
        <v>124</v>
      </c>
      <c r="C71" s="13">
        <v>248</v>
      </c>
      <c r="D71" s="13">
        <v>44</v>
      </c>
      <c r="E71" s="135" t="s">
        <v>155</v>
      </c>
      <c r="F71" s="33">
        <f t="shared" si="3"/>
        <v>1855182.06</v>
      </c>
      <c r="G71" s="33">
        <v>569497.29</v>
      </c>
      <c r="H71" s="33"/>
      <c r="I71" s="33"/>
      <c r="J71" s="33"/>
      <c r="K71" s="33"/>
      <c r="L71" s="7"/>
      <c r="M71" s="110">
        <v>1.1037125000000001</v>
      </c>
      <c r="N71" s="98">
        <v>1</v>
      </c>
      <c r="O71" s="32">
        <v>1.0033749999999999</v>
      </c>
      <c r="P71" s="99">
        <v>1.1000000000000001</v>
      </c>
      <c r="Q71" s="10">
        <v>1285684.77</v>
      </c>
      <c r="R71" s="7"/>
      <c r="S71" s="7"/>
      <c r="T71" s="7"/>
      <c r="U71" s="7"/>
      <c r="V71" s="11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1:33" s="46" customFormat="1" ht="16.5" customHeight="1" x14ac:dyDescent="0.25">
      <c r="A72" s="7">
        <v>12</v>
      </c>
      <c r="B72" s="13" t="s">
        <v>125</v>
      </c>
      <c r="C72" s="13">
        <v>639</v>
      </c>
      <c r="D72" s="13">
        <v>130</v>
      </c>
      <c r="E72" s="135" t="s">
        <v>155</v>
      </c>
      <c r="F72" s="33">
        <f t="shared" si="3"/>
        <v>1866803.0899999999</v>
      </c>
      <c r="G72" s="33">
        <v>572666.66</v>
      </c>
      <c r="H72" s="33"/>
      <c r="I72" s="33"/>
      <c r="J72" s="33"/>
      <c r="K72" s="33"/>
      <c r="L72" s="7"/>
      <c r="M72" s="110">
        <v>1.110967</v>
      </c>
      <c r="N72" s="98">
        <v>1</v>
      </c>
      <c r="O72" s="32">
        <v>1.00997</v>
      </c>
      <c r="P72" s="99">
        <v>1.1000000000000001</v>
      </c>
      <c r="Q72" s="10">
        <v>1294136.43</v>
      </c>
      <c r="R72" s="7"/>
      <c r="S72" s="7"/>
      <c r="T72" s="7"/>
      <c r="U72" s="7"/>
      <c r="V72" s="11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1:33" s="47" customFormat="1" ht="16.5" customHeight="1" x14ac:dyDescent="0.25">
      <c r="A73" s="7">
        <v>13</v>
      </c>
      <c r="B73" s="13" t="s">
        <v>126</v>
      </c>
      <c r="C73" s="13">
        <v>611</v>
      </c>
      <c r="D73" s="13">
        <v>342</v>
      </c>
      <c r="E73" s="135" t="s">
        <v>155</v>
      </c>
      <c r="F73" s="33">
        <f t="shared" si="3"/>
        <v>1895450.3</v>
      </c>
      <c r="G73" s="33">
        <v>580479.54</v>
      </c>
      <c r="H73" s="33"/>
      <c r="I73" s="33"/>
      <c r="J73" s="33"/>
      <c r="K73" s="33"/>
      <c r="L73" s="7"/>
      <c r="M73" s="110">
        <v>1.1288530000000001</v>
      </c>
      <c r="N73" s="98">
        <v>1</v>
      </c>
      <c r="O73" s="32">
        <v>1.02623</v>
      </c>
      <c r="P73" s="99">
        <v>1.1000000000000001</v>
      </c>
      <c r="Q73" s="10">
        <v>1314970.76</v>
      </c>
      <c r="R73" s="7"/>
      <c r="S73" s="7"/>
      <c r="T73" s="7"/>
      <c r="U73" s="7"/>
      <c r="V73" s="11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3" s="47" customFormat="1" ht="16.5" customHeight="1" x14ac:dyDescent="0.25">
      <c r="A74" s="7">
        <v>14</v>
      </c>
      <c r="B74" s="47" t="s">
        <v>127</v>
      </c>
      <c r="C74" s="13">
        <v>716</v>
      </c>
      <c r="D74" s="13">
        <v>357</v>
      </c>
      <c r="E74" s="135" t="s">
        <v>155</v>
      </c>
      <c r="F74" s="33">
        <f t="shared" si="3"/>
        <v>1897477.2199999997</v>
      </c>
      <c r="G74" s="33">
        <v>581032.32999999996</v>
      </c>
      <c r="H74" s="33"/>
      <c r="I74" s="33"/>
      <c r="J74" s="33"/>
      <c r="K74" s="33"/>
      <c r="L74" s="7"/>
      <c r="M74" s="110">
        <v>1.130118</v>
      </c>
      <c r="N74" s="98">
        <v>1</v>
      </c>
      <c r="O74" s="32">
        <v>1.02738</v>
      </c>
      <c r="P74" s="99">
        <v>1.1000000000000001</v>
      </c>
      <c r="Q74" s="10">
        <v>1316444.8899999999</v>
      </c>
      <c r="R74" s="7"/>
      <c r="S74" s="7"/>
      <c r="T74" s="7"/>
      <c r="U74" s="7"/>
      <c r="V74" s="11"/>
      <c r="W74" s="7"/>
      <c r="X74" s="7"/>
      <c r="Y74" s="7"/>
      <c r="Z74" s="7"/>
      <c r="AA74" s="7"/>
      <c r="AB74" s="7"/>
      <c r="AC74" s="7"/>
      <c r="AD74" s="7"/>
      <c r="AE74" s="7"/>
      <c r="AF74" s="7"/>
    </row>
    <row r="75" spans="1:33" s="47" customFormat="1" ht="16.5" customHeight="1" x14ac:dyDescent="0.25">
      <c r="A75" s="7">
        <v>15</v>
      </c>
      <c r="B75" s="13" t="s">
        <v>34</v>
      </c>
      <c r="C75" s="13">
        <v>766</v>
      </c>
      <c r="D75" s="13">
        <v>119</v>
      </c>
      <c r="E75" s="135" t="s">
        <v>155</v>
      </c>
      <c r="F75" s="33">
        <f t="shared" si="3"/>
        <v>1865316.69</v>
      </c>
      <c r="G75" s="33">
        <v>572261.28</v>
      </c>
      <c r="H75" s="33"/>
      <c r="I75" s="33"/>
      <c r="J75" s="33"/>
      <c r="K75" s="33"/>
      <c r="L75" s="7"/>
      <c r="M75" s="110">
        <v>1.1100397000000002</v>
      </c>
      <c r="N75" s="98">
        <v>1</v>
      </c>
      <c r="O75" s="32">
        <v>1.0091270000000001</v>
      </c>
      <c r="P75" s="99">
        <v>1.1000000000000001</v>
      </c>
      <c r="Q75" s="10">
        <v>1293055.4099999999</v>
      </c>
      <c r="R75" s="7"/>
      <c r="S75" s="7"/>
      <c r="T75" s="7"/>
      <c r="U75" s="7"/>
      <c r="V75" s="11"/>
      <c r="W75" s="7"/>
      <c r="X75" s="7"/>
      <c r="Y75" s="7"/>
      <c r="Z75" s="7"/>
      <c r="AA75" s="7"/>
      <c r="AB75" s="7"/>
      <c r="AC75" s="7"/>
      <c r="AD75" s="7"/>
      <c r="AE75" s="7"/>
      <c r="AF75" s="7"/>
    </row>
    <row r="76" spans="1:33" s="47" customFormat="1" ht="16.5" customHeight="1" x14ac:dyDescent="0.25">
      <c r="A76" s="7">
        <v>16</v>
      </c>
      <c r="B76" s="13" t="s">
        <v>35</v>
      </c>
      <c r="C76" s="13">
        <v>885</v>
      </c>
      <c r="D76" s="13">
        <v>153</v>
      </c>
      <c r="E76" s="135" t="s">
        <v>155</v>
      </c>
      <c r="F76" s="33">
        <f t="shared" si="3"/>
        <v>1869911.05</v>
      </c>
      <c r="G76" s="33">
        <v>573514.29</v>
      </c>
      <c r="H76" s="33"/>
      <c r="I76" s="33"/>
      <c r="J76" s="33"/>
      <c r="K76" s="33"/>
      <c r="L76" s="7"/>
      <c r="M76" s="110">
        <v>1.1129074000000001</v>
      </c>
      <c r="N76" s="98">
        <v>1</v>
      </c>
      <c r="O76" s="32">
        <v>1.0117339999999999</v>
      </c>
      <c r="P76" s="99">
        <v>1.1000000000000001</v>
      </c>
      <c r="Q76" s="10">
        <v>1296396.76</v>
      </c>
      <c r="R76" s="7"/>
      <c r="S76" s="7"/>
      <c r="T76" s="7"/>
      <c r="U76" s="7"/>
      <c r="V76" s="11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1:33" x14ac:dyDescent="0.25">
      <c r="A77" s="7"/>
      <c r="B77" s="38" t="s">
        <v>11</v>
      </c>
      <c r="C77" s="38"/>
      <c r="D77" s="38"/>
      <c r="E77" s="138"/>
      <c r="F77" s="39">
        <f>SUM(F61:F76)</f>
        <v>26624788.479999997</v>
      </c>
      <c r="G77" s="39">
        <f>SUM(G61:G76)</f>
        <v>8124635.9400000004</v>
      </c>
      <c r="H77" s="39"/>
      <c r="I77" s="39"/>
      <c r="J77" s="39"/>
      <c r="K77" s="39"/>
      <c r="L77" s="42">
        <f>SUM(L61:L76)</f>
        <v>1830950.98</v>
      </c>
      <c r="M77" s="40"/>
      <c r="N77" s="40"/>
      <c r="O77" s="40"/>
      <c r="P77" s="40"/>
      <c r="Q77" s="39">
        <f>SUM(Q61:Q76)</f>
        <v>16669201.559999999</v>
      </c>
      <c r="R77" s="7"/>
      <c r="S77" s="7"/>
      <c r="T77" s="7"/>
      <c r="U77" s="7"/>
      <c r="V77" s="39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3"/>
    </row>
    <row r="78" spans="1:33" ht="36" customHeight="1" x14ac:dyDescent="0.25">
      <c r="A78" s="7"/>
      <c r="B78" s="67" t="s">
        <v>38</v>
      </c>
      <c r="C78" s="68"/>
      <c r="D78" s="68"/>
      <c r="E78" s="139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9"/>
    </row>
    <row r="79" spans="1:33" ht="21.75" customHeight="1" x14ac:dyDescent="0.25">
      <c r="A79" s="7">
        <v>1</v>
      </c>
      <c r="B79" s="35" t="s">
        <v>39</v>
      </c>
      <c r="C79" s="79">
        <v>28</v>
      </c>
      <c r="D79" s="79">
        <v>1</v>
      </c>
      <c r="E79" s="135" t="s">
        <v>156</v>
      </c>
      <c r="F79" s="33">
        <f t="shared" ref="F79:F95" si="4">L79+Q79+V79+G79</f>
        <v>852676.79999999993</v>
      </c>
      <c r="G79" s="33">
        <v>243932.21</v>
      </c>
      <c r="H79" s="76">
        <v>1.0451682450000002</v>
      </c>
      <c r="I79" s="113">
        <v>0.95</v>
      </c>
      <c r="J79" s="76">
        <v>1.0001610000000001</v>
      </c>
      <c r="K79" s="112">
        <v>1.1000000000000001</v>
      </c>
      <c r="L79" s="10">
        <v>608744.59</v>
      </c>
      <c r="M79" s="7"/>
      <c r="N79" s="7"/>
      <c r="O79" s="7"/>
      <c r="P79" s="7"/>
      <c r="Q79" s="7"/>
      <c r="R79" s="7"/>
      <c r="S79" s="7"/>
      <c r="T79" s="7"/>
      <c r="U79" s="7"/>
      <c r="V79" s="11"/>
      <c r="W79" s="7"/>
      <c r="X79" s="7"/>
      <c r="Y79" s="7"/>
      <c r="Z79" s="7"/>
      <c r="AA79" s="7"/>
      <c r="AB79" s="7"/>
      <c r="AC79" s="7"/>
      <c r="AD79" s="7"/>
      <c r="AE79" s="7"/>
      <c r="AF79" s="7"/>
    </row>
    <row r="80" spans="1:33" ht="21.75" customHeight="1" x14ac:dyDescent="0.25">
      <c r="A80" s="7">
        <v>2</v>
      </c>
      <c r="B80" s="28" t="s">
        <v>98</v>
      </c>
      <c r="C80" s="80">
        <v>37</v>
      </c>
      <c r="D80" s="80">
        <v>6</v>
      </c>
      <c r="E80" s="135" t="s">
        <v>156</v>
      </c>
      <c r="F80" s="33">
        <f t="shared" si="4"/>
        <v>853352.44</v>
      </c>
      <c r="G80" s="33">
        <v>244116.47</v>
      </c>
      <c r="H80" s="76">
        <v>1.046012605</v>
      </c>
      <c r="I80" s="113">
        <v>0.95</v>
      </c>
      <c r="J80" s="76">
        <v>1.000969</v>
      </c>
      <c r="K80" s="112">
        <v>1.1000000000000001</v>
      </c>
      <c r="L80" s="10">
        <v>609235.97</v>
      </c>
      <c r="M80" s="32"/>
      <c r="N80" s="32"/>
      <c r="O80" s="32"/>
      <c r="P80" s="32"/>
      <c r="Q80" s="10"/>
      <c r="R80" s="7"/>
      <c r="S80" s="7"/>
      <c r="T80" s="7"/>
      <c r="U80" s="7"/>
      <c r="V80" s="11"/>
      <c r="W80" s="7"/>
      <c r="X80" s="7"/>
      <c r="Y80" s="7"/>
      <c r="Z80" s="7"/>
      <c r="AA80" s="7"/>
      <c r="AB80" s="7"/>
      <c r="AC80" s="7"/>
      <c r="AD80" s="7"/>
      <c r="AE80" s="7"/>
      <c r="AF80" s="7"/>
    </row>
    <row r="81" spans="1:32" s="47" customFormat="1" ht="21.75" customHeight="1" x14ac:dyDescent="0.25">
      <c r="A81" s="7">
        <v>3</v>
      </c>
      <c r="B81" s="13" t="s">
        <v>133</v>
      </c>
      <c r="C81" s="81">
        <v>67</v>
      </c>
      <c r="D81" s="81">
        <v>15</v>
      </c>
      <c r="E81" s="135" t="s">
        <v>156</v>
      </c>
      <c r="F81" s="33">
        <f t="shared" si="4"/>
        <v>854568.59</v>
      </c>
      <c r="G81" s="33">
        <v>244448.15</v>
      </c>
      <c r="H81" s="76">
        <v>1.0475309900000001</v>
      </c>
      <c r="I81" s="113">
        <v>0.95</v>
      </c>
      <c r="J81" s="76">
        <v>1.0024219999999999</v>
      </c>
      <c r="K81" s="112">
        <v>1.1000000000000001</v>
      </c>
      <c r="L81" s="10">
        <v>610120.43999999994</v>
      </c>
      <c r="M81" s="32"/>
      <c r="N81" s="32"/>
      <c r="O81" s="32"/>
      <c r="P81" s="32"/>
      <c r="Q81" s="10"/>
      <c r="R81" s="7"/>
      <c r="S81" s="7"/>
      <c r="T81" s="7"/>
      <c r="U81" s="7"/>
      <c r="V81" s="11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2" spans="1:32" ht="21.75" customHeight="1" x14ac:dyDescent="0.25">
      <c r="A82" s="7">
        <v>4</v>
      </c>
      <c r="B82" s="13" t="s">
        <v>134</v>
      </c>
      <c r="C82" s="81">
        <v>82</v>
      </c>
      <c r="D82" s="81">
        <v>12</v>
      </c>
      <c r="E82" s="135" t="s">
        <v>156</v>
      </c>
      <c r="F82" s="33">
        <f t="shared" si="4"/>
        <v>854163.21</v>
      </c>
      <c r="G82" s="33">
        <v>244337.59</v>
      </c>
      <c r="H82" s="76">
        <v>1.0470252100000002</v>
      </c>
      <c r="I82" s="113">
        <v>0.95</v>
      </c>
      <c r="J82" s="76">
        <v>1.001938</v>
      </c>
      <c r="K82" s="112">
        <v>1.1000000000000001</v>
      </c>
      <c r="L82" s="10">
        <v>609825.62</v>
      </c>
      <c r="M82" s="32"/>
      <c r="N82" s="32"/>
      <c r="O82" s="32"/>
      <c r="P82" s="32"/>
      <c r="Q82" s="10"/>
      <c r="R82" s="7"/>
      <c r="S82" s="7"/>
      <c r="T82" s="7"/>
      <c r="U82" s="7"/>
      <c r="V82" s="11"/>
      <c r="W82" s="7"/>
      <c r="X82" s="7"/>
      <c r="Y82" s="7"/>
      <c r="Z82" s="7"/>
      <c r="AA82" s="7"/>
      <c r="AB82" s="7"/>
      <c r="AC82" s="7"/>
      <c r="AD82" s="7"/>
      <c r="AE82" s="7"/>
      <c r="AF82" s="7"/>
    </row>
    <row r="83" spans="1:32" ht="21.75" customHeight="1" x14ac:dyDescent="0.25">
      <c r="A83" s="7">
        <v>5</v>
      </c>
      <c r="B83" s="13" t="s">
        <v>99</v>
      </c>
      <c r="C83" s="81">
        <v>128</v>
      </c>
      <c r="D83" s="81">
        <v>15</v>
      </c>
      <c r="E83" s="135" t="s">
        <v>155</v>
      </c>
      <c r="F83" s="33">
        <f t="shared" si="4"/>
        <v>1851263.34</v>
      </c>
      <c r="G83" s="33">
        <v>568428.55000000005</v>
      </c>
      <c r="H83" s="33"/>
      <c r="I83" s="33"/>
      <c r="J83" s="33"/>
      <c r="K83" s="33"/>
      <c r="L83" s="7"/>
      <c r="M83" s="110">
        <v>1.1012650000000002</v>
      </c>
      <c r="N83" s="98">
        <v>1</v>
      </c>
      <c r="O83" s="32">
        <v>1.00115</v>
      </c>
      <c r="P83" s="99">
        <v>1.1000000000000001</v>
      </c>
      <c r="Q83" s="10">
        <v>1282834.79</v>
      </c>
      <c r="R83" s="7"/>
      <c r="S83" s="7"/>
      <c r="T83" s="7"/>
      <c r="U83" s="7"/>
      <c r="V83" s="11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1:32" ht="21.75" customHeight="1" x14ac:dyDescent="0.25">
      <c r="A84" s="7">
        <v>6</v>
      </c>
      <c r="B84" s="13" t="s">
        <v>135</v>
      </c>
      <c r="C84" s="81">
        <v>131</v>
      </c>
      <c r="D84" s="81">
        <v>18</v>
      </c>
      <c r="E84" s="135" t="s">
        <v>155</v>
      </c>
      <c r="F84" s="33">
        <f t="shared" si="4"/>
        <v>1851668.73</v>
      </c>
      <c r="G84" s="33">
        <v>568539.11</v>
      </c>
      <c r="H84" s="33"/>
      <c r="I84" s="33"/>
      <c r="J84" s="33"/>
      <c r="K84" s="33"/>
      <c r="L84" s="7"/>
      <c r="M84" s="110">
        <v>1.1015191000000002</v>
      </c>
      <c r="N84" s="98">
        <v>1</v>
      </c>
      <c r="O84" s="32">
        <v>1.0013810000000001</v>
      </c>
      <c r="P84" s="99">
        <v>1.1000000000000001</v>
      </c>
      <c r="Q84" s="10">
        <v>1283129.6200000001</v>
      </c>
      <c r="R84" s="7"/>
      <c r="S84" s="7"/>
      <c r="T84" s="7"/>
      <c r="U84" s="7"/>
      <c r="V84" s="11"/>
      <c r="W84" s="7"/>
      <c r="X84" s="7"/>
      <c r="Y84" s="7"/>
      <c r="Z84" s="7"/>
      <c r="AA84" s="7"/>
      <c r="AB84" s="7"/>
      <c r="AC84" s="7"/>
      <c r="AD84" s="7"/>
      <c r="AE84" s="7"/>
      <c r="AF84" s="7"/>
    </row>
    <row r="85" spans="1:32" ht="21.75" customHeight="1" x14ac:dyDescent="0.25">
      <c r="A85" s="7">
        <v>7</v>
      </c>
      <c r="B85" s="24" t="s">
        <v>136</v>
      </c>
      <c r="C85" s="81">
        <v>154</v>
      </c>
      <c r="D85" s="81">
        <v>24</v>
      </c>
      <c r="E85" s="135" t="s">
        <v>155</v>
      </c>
      <c r="F85" s="33">
        <f t="shared" si="4"/>
        <v>1852479.5</v>
      </c>
      <c r="G85" s="33">
        <v>568760.23</v>
      </c>
      <c r="H85" s="33"/>
      <c r="I85" s="33"/>
      <c r="J85" s="33"/>
      <c r="K85" s="33"/>
      <c r="L85" s="7"/>
      <c r="M85" s="110">
        <v>1.1020251000000001</v>
      </c>
      <c r="N85" s="98">
        <v>1</v>
      </c>
      <c r="O85" s="32">
        <v>1.001841</v>
      </c>
      <c r="P85" s="99">
        <v>1.1000000000000001</v>
      </c>
      <c r="Q85" s="10">
        <v>1283719.27</v>
      </c>
      <c r="R85" s="7"/>
      <c r="S85" s="7"/>
      <c r="T85" s="7"/>
      <c r="U85" s="7"/>
      <c r="V85" s="11"/>
      <c r="W85" s="7"/>
      <c r="X85" s="7"/>
      <c r="Y85" s="7"/>
      <c r="Z85" s="7"/>
      <c r="AA85" s="7"/>
      <c r="AB85" s="7"/>
      <c r="AC85" s="7"/>
      <c r="AD85" s="7"/>
      <c r="AE85" s="7"/>
      <c r="AF85" s="7"/>
    </row>
    <row r="86" spans="1:32" ht="21.75" customHeight="1" x14ac:dyDescent="0.25">
      <c r="A86" s="7">
        <v>8</v>
      </c>
      <c r="B86" s="13" t="s">
        <v>137</v>
      </c>
      <c r="C86" s="81">
        <v>102</v>
      </c>
      <c r="D86" s="81">
        <v>20</v>
      </c>
      <c r="E86" s="135" t="s">
        <v>156</v>
      </c>
      <c r="F86" s="33">
        <f t="shared" si="4"/>
        <v>1766029.5799999998</v>
      </c>
      <c r="G86" s="33">
        <v>546771.43999999994</v>
      </c>
      <c r="H86" s="33"/>
      <c r="I86" s="33"/>
      <c r="J86" s="33"/>
      <c r="K86" s="33"/>
      <c r="L86" s="7"/>
      <c r="M86" s="110">
        <v>1.046687675</v>
      </c>
      <c r="N86" s="98">
        <v>0.95</v>
      </c>
      <c r="O86" s="32">
        <v>1.0016149999999999</v>
      </c>
      <c r="P86" s="99">
        <v>1.1000000000000001</v>
      </c>
      <c r="Q86" s="10">
        <v>1219258.1399999999</v>
      </c>
      <c r="R86" s="7"/>
      <c r="S86" s="7"/>
      <c r="T86" s="7"/>
      <c r="U86" s="7"/>
      <c r="V86" s="11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1:32" ht="21.75" customHeight="1" x14ac:dyDescent="0.25">
      <c r="A87" s="7">
        <v>9</v>
      </c>
      <c r="B87" s="13" t="s">
        <v>138</v>
      </c>
      <c r="C87" s="81">
        <v>123</v>
      </c>
      <c r="D87" s="81">
        <v>43</v>
      </c>
      <c r="E87" s="135" t="s">
        <v>155</v>
      </c>
      <c r="F87" s="33">
        <f t="shared" si="4"/>
        <v>1855046.94</v>
      </c>
      <c r="G87" s="33">
        <v>569460.43999999994</v>
      </c>
      <c r="H87" s="33"/>
      <c r="I87" s="33"/>
      <c r="J87" s="33"/>
      <c r="K87" s="33"/>
      <c r="L87" s="7"/>
      <c r="M87" s="110">
        <v>1.1036278000000002</v>
      </c>
      <c r="N87" s="98">
        <v>1</v>
      </c>
      <c r="O87" s="32">
        <v>1.003298</v>
      </c>
      <c r="P87" s="99">
        <v>1.1000000000000001</v>
      </c>
      <c r="Q87" s="10">
        <v>1285586.5</v>
      </c>
      <c r="R87" s="7"/>
      <c r="S87" s="7"/>
      <c r="T87" s="7"/>
      <c r="U87" s="7"/>
      <c r="V87" s="11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ht="21.75" customHeight="1" x14ac:dyDescent="0.25">
      <c r="A88" s="7">
        <v>10</v>
      </c>
      <c r="B88" s="13" t="s">
        <v>139</v>
      </c>
      <c r="C88" s="81">
        <v>116</v>
      </c>
      <c r="D88" s="81">
        <v>20</v>
      </c>
      <c r="E88" s="135" t="s">
        <v>156</v>
      </c>
      <c r="F88" s="33">
        <f t="shared" si="4"/>
        <v>1766029.5799999998</v>
      </c>
      <c r="G88" s="33">
        <v>546771.43999999994</v>
      </c>
      <c r="H88" s="33"/>
      <c r="I88" s="33"/>
      <c r="J88" s="33"/>
      <c r="K88" s="33"/>
      <c r="L88" s="7"/>
      <c r="M88" s="110">
        <v>1.046687675</v>
      </c>
      <c r="N88" s="98">
        <v>0.95</v>
      </c>
      <c r="O88" s="32">
        <v>1.0016149999999999</v>
      </c>
      <c r="P88" s="99">
        <v>1.1000000000000001</v>
      </c>
      <c r="Q88" s="10">
        <v>1219258.1399999999</v>
      </c>
      <c r="R88" s="7"/>
      <c r="S88" s="7"/>
      <c r="T88" s="7"/>
      <c r="U88" s="7"/>
      <c r="V88" s="11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ht="21.75" customHeight="1" x14ac:dyDescent="0.25">
      <c r="A89" s="7">
        <v>11</v>
      </c>
      <c r="B89" s="13" t="s">
        <v>40</v>
      </c>
      <c r="C89" s="81">
        <v>127</v>
      </c>
      <c r="D89" s="81">
        <v>16</v>
      </c>
      <c r="E89" s="135" t="s">
        <v>155</v>
      </c>
      <c r="F89" s="33">
        <f t="shared" si="4"/>
        <v>1851398.4700000002</v>
      </c>
      <c r="G89" s="33">
        <v>568465.4</v>
      </c>
      <c r="H89" s="33"/>
      <c r="I89" s="33"/>
      <c r="J89" s="33"/>
      <c r="K89" s="33"/>
      <c r="L89" s="7"/>
      <c r="M89" s="110">
        <v>1.1013497000000001</v>
      </c>
      <c r="N89" s="98">
        <v>1</v>
      </c>
      <c r="O89" s="32">
        <v>1.0012270000000001</v>
      </c>
      <c r="P89" s="99">
        <v>1.1000000000000001</v>
      </c>
      <c r="Q89" s="10">
        <v>1282933.07</v>
      </c>
      <c r="R89" s="7"/>
      <c r="S89" s="7"/>
      <c r="T89" s="7"/>
      <c r="U89" s="7"/>
      <c r="V89" s="11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ht="21.75" customHeight="1" x14ac:dyDescent="0.25">
      <c r="A90" s="7">
        <v>12</v>
      </c>
      <c r="B90" s="13" t="s">
        <v>140</v>
      </c>
      <c r="C90" s="81">
        <v>186</v>
      </c>
      <c r="D90" s="81">
        <v>32</v>
      </c>
      <c r="E90" s="135" t="s">
        <v>155</v>
      </c>
      <c r="F90" s="33">
        <f t="shared" si="4"/>
        <v>1853560.52</v>
      </c>
      <c r="G90" s="33">
        <v>569055.05000000005</v>
      </c>
      <c r="H90" s="33"/>
      <c r="I90" s="33"/>
      <c r="J90" s="33"/>
      <c r="K90" s="33"/>
      <c r="L90" s="7"/>
      <c r="M90" s="110">
        <v>1.1026994000000001</v>
      </c>
      <c r="N90" s="98">
        <v>1</v>
      </c>
      <c r="O90" s="32">
        <v>1.002454</v>
      </c>
      <c r="P90" s="99">
        <v>1.1000000000000001</v>
      </c>
      <c r="Q90" s="10">
        <v>1284505.47</v>
      </c>
      <c r="R90" s="7"/>
      <c r="S90" s="7"/>
      <c r="T90" s="7"/>
      <c r="U90" s="7"/>
      <c r="V90" s="11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1:32" ht="21.75" customHeight="1" x14ac:dyDescent="0.25">
      <c r="A91" s="7">
        <v>13</v>
      </c>
      <c r="B91" s="13" t="s">
        <v>141</v>
      </c>
      <c r="C91" s="81">
        <v>292</v>
      </c>
      <c r="D91" s="81">
        <v>52</v>
      </c>
      <c r="E91" s="135" t="s">
        <v>155</v>
      </c>
      <c r="F91" s="33">
        <f t="shared" si="4"/>
        <v>1856263.0899999999</v>
      </c>
      <c r="G91" s="33">
        <v>569792.12</v>
      </c>
      <c r="H91" s="33"/>
      <c r="I91" s="33"/>
      <c r="J91" s="33"/>
      <c r="K91" s="33"/>
      <c r="L91" s="7"/>
      <c r="M91" s="110">
        <v>1.1043868000000001</v>
      </c>
      <c r="N91" s="98">
        <v>1</v>
      </c>
      <c r="O91" s="32">
        <v>1.0039880000000001</v>
      </c>
      <c r="P91" s="99">
        <v>1.1000000000000001</v>
      </c>
      <c r="Q91" s="10">
        <v>1286470.97</v>
      </c>
      <c r="R91" s="7"/>
      <c r="S91" s="7"/>
      <c r="T91" s="7"/>
      <c r="U91" s="7"/>
      <c r="V91" s="11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ht="21.75" customHeight="1" x14ac:dyDescent="0.25">
      <c r="A92" s="7">
        <v>14</v>
      </c>
      <c r="B92" s="14" t="s">
        <v>142</v>
      </c>
      <c r="C92" s="82">
        <v>208</v>
      </c>
      <c r="D92" s="82">
        <v>34</v>
      </c>
      <c r="E92" s="135" t="s">
        <v>155</v>
      </c>
      <c r="F92" s="33">
        <f t="shared" si="4"/>
        <v>1853830.78</v>
      </c>
      <c r="G92" s="33">
        <v>569128.76</v>
      </c>
      <c r="H92" s="33"/>
      <c r="I92" s="33"/>
      <c r="J92" s="33"/>
      <c r="K92" s="33"/>
      <c r="L92" s="7"/>
      <c r="M92" s="110">
        <v>1.1028688</v>
      </c>
      <c r="N92" s="98">
        <v>1</v>
      </c>
      <c r="O92" s="32">
        <v>1.0026079999999999</v>
      </c>
      <c r="P92" s="99">
        <v>1.1000000000000001</v>
      </c>
      <c r="Q92" s="10">
        <v>1284702.02</v>
      </c>
      <c r="R92" s="25"/>
      <c r="S92" s="25"/>
      <c r="T92" s="25"/>
      <c r="U92" s="25"/>
      <c r="V92" s="11"/>
      <c r="W92" s="7"/>
      <c r="X92" s="7"/>
      <c r="Y92" s="7"/>
      <c r="Z92" s="7"/>
      <c r="AA92" s="7"/>
      <c r="AB92" s="7"/>
      <c r="AC92" s="7"/>
      <c r="AD92" s="7"/>
      <c r="AE92" s="7"/>
      <c r="AF92" s="7"/>
    </row>
    <row r="93" spans="1:32" ht="21.75" customHeight="1" x14ac:dyDescent="0.25">
      <c r="A93" s="7">
        <v>15</v>
      </c>
      <c r="B93" s="14" t="s">
        <v>97</v>
      </c>
      <c r="C93" s="82">
        <v>287</v>
      </c>
      <c r="D93" s="82">
        <v>56</v>
      </c>
      <c r="E93" s="135" t="s">
        <v>155</v>
      </c>
      <c r="F93" s="33">
        <f t="shared" si="4"/>
        <v>1856803.6</v>
      </c>
      <c r="G93" s="33">
        <v>569939.53</v>
      </c>
      <c r="H93" s="33"/>
      <c r="I93" s="33"/>
      <c r="J93" s="33"/>
      <c r="K93" s="33"/>
      <c r="L93" s="7"/>
      <c r="M93" s="110">
        <v>1.1047245000000001</v>
      </c>
      <c r="N93" s="98">
        <v>1</v>
      </c>
      <c r="O93" s="32">
        <v>1.0042949999999999</v>
      </c>
      <c r="P93" s="99">
        <v>1.1000000000000001</v>
      </c>
      <c r="Q93" s="10">
        <v>1286864.07</v>
      </c>
      <c r="R93" s="25"/>
      <c r="S93" s="25"/>
      <c r="T93" s="25"/>
      <c r="U93" s="25"/>
      <c r="V93" s="36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1:32" ht="21.75" customHeight="1" x14ac:dyDescent="0.25">
      <c r="A94" s="7">
        <v>16</v>
      </c>
      <c r="B94" s="55" t="s">
        <v>143</v>
      </c>
      <c r="C94" s="83">
        <v>242</v>
      </c>
      <c r="D94" s="83">
        <v>56</v>
      </c>
      <c r="E94" s="135" t="s">
        <v>155</v>
      </c>
      <c r="F94" s="33">
        <f t="shared" si="4"/>
        <v>1856803.6</v>
      </c>
      <c r="G94" s="33">
        <v>569939.53</v>
      </c>
      <c r="H94" s="33"/>
      <c r="I94" s="33"/>
      <c r="J94" s="33"/>
      <c r="K94" s="33"/>
      <c r="L94" s="7"/>
      <c r="M94" s="110">
        <v>1.1047245000000001</v>
      </c>
      <c r="N94" s="98">
        <v>1</v>
      </c>
      <c r="O94" s="32">
        <v>1.0042949999999999</v>
      </c>
      <c r="P94" s="99">
        <v>1.1000000000000001</v>
      </c>
      <c r="Q94" s="10">
        <v>1286864.07</v>
      </c>
      <c r="R94" s="7"/>
      <c r="S94" s="7"/>
      <c r="T94" s="7"/>
      <c r="U94" s="7"/>
      <c r="V94" s="9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1:32" ht="21.75" customHeight="1" x14ac:dyDescent="0.25">
      <c r="A95" s="7">
        <v>17</v>
      </c>
      <c r="B95" s="56" t="s">
        <v>100</v>
      </c>
      <c r="C95" s="84">
        <v>690</v>
      </c>
      <c r="D95" s="84">
        <v>110</v>
      </c>
      <c r="E95" s="135" t="s">
        <v>156</v>
      </c>
      <c r="F95" s="33">
        <f t="shared" si="4"/>
        <v>1909228.7199999997</v>
      </c>
      <c r="G95" s="33">
        <v>681125.82</v>
      </c>
      <c r="H95" s="64"/>
      <c r="I95" s="64"/>
      <c r="J95" s="64"/>
      <c r="K95" s="64"/>
      <c r="L95" s="7"/>
      <c r="M95" s="110">
        <v>1.054280645</v>
      </c>
      <c r="N95" s="98">
        <v>0.95</v>
      </c>
      <c r="O95" s="32">
        <v>1.0088809999999999</v>
      </c>
      <c r="P95" s="99">
        <v>1.1000000000000001</v>
      </c>
      <c r="Q95" s="10">
        <v>1228102.8999999999</v>
      </c>
      <c r="R95" s="7"/>
      <c r="S95" s="7"/>
      <c r="T95" s="7"/>
      <c r="U95" s="7"/>
      <c r="V95" s="11"/>
      <c r="W95" s="7"/>
      <c r="X95" s="7"/>
      <c r="Y95" s="7"/>
      <c r="Z95" s="7"/>
      <c r="AA95" s="7"/>
      <c r="AB95" s="7"/>
      <c r="AC95" s="7"/>
      <c r="AD95" s="7"/>
      <c r="AE95" s="7"/>
      <c r="AF95" s="7"/>
    </row>
    <row r="96" spans="1:32" ht="21.75" customHeight="1" x14ac:dyDescent="0.25">
      <c r="A96" s="32">
        <v>18</v>
      </c>
      <c r="B96" s="14" t="s">
        <v>41</v>
      </c>
      <c r="C96" s="85">
        <v>5744</v>
      </c>
      <c r="D96" s="82">
        <v>1027</v>
      </c>
      <c r="E96" s="135" t="s">
        <v>156</v>
      </c>
      <c r="F96" s="33">
        <f>G96+AF96</f>
        <v>4304699.53</v>
      </c>
      <c r="G96" s="33">
        <v>1327873.8400000001</v>
      </c>
      <c r="H96" s="64"/>
      <c r="I96" s="64"/>
      <c r="J96" s="64"/>
      <c r="K96" s="64"/>
      <c r="L96" s="7"/>
      <c r="M96" s="7"/>
      <c r="N96" s="7"/>
      <c r="O96" s="7"/>
      <c r="P96" s="7"/>
      <c r="Q96" s="11"/>
      <c r="R96" s="7"/>
      <c r="S96" s="7"/>
      <c r="T96" s="7"/>
      <c r="U96" s="7"/>
      <c r="V96" s="10"/>
      <c r="W96" s="7"/>
      <c r="X96" s="7"/>
      <c r="Y96" s="7"/>
      <c r="Z96" s="7"/>
      <c r="AA96" s="7"/>
      <c r="AB96" s="114">
        <f>AC96*AD96*AE96</f>
        <v>1.0816742750000001</v>
      </c>
      <c r="AC96" s="7">
        <v>0.95</v>
      </c>
      <c r="AD96" s="7">
        <v>1.0350950000000001</v>
      </c>
      <c r="AE96" s="120">
        <v>1.1000000000000001</v>
      </c>
      <c r="AF96" s="30">
        <v>2976825.69</v>
      </c>
    </row>
    <row r="97" spans="1:33" ht="25.5" customHeight="1" x14ac:dyDescent="0.25">
      <c r="A97" s="7"/>
      <c r="B97" s="38" t="s">
        <v>11</v>
      </c>
      <c r="C97" s="38"/>
      <c r="D97" s="38"/>
      <c r="E97" s="138"/>
      <c r="F97" s="39">
        <f>SUM(F79:F96)</f>
        <v>31699867.020000003</v>
      </c>
      <c r="G97" s="39">
        <f>SUM(G79:G96)</f>
        <v>9770885.6799999997</v>
      </c>
      <c r="H97" s="66"/>
      <c r="I97" s="66"/>
      <c r="J97" s="66"/>
      <c r="K97" s="66"/>
      <c r="L97" s="39">
        <f>SUM(L79:L96)</f>
        <v>2437926.62</v>
      </c>
      <c r="M97" s="26"/>
      <c r="N97" s="26"/>
      <c r="O97" s="26"/>
      <c r="P97" s="26"/>
      <c r="Q97" s="39">
        <f>SUM(Q80:Q96)</f>
        <v>16514229.030000001</v>
      </c>
      <c r="R97" s="39"/>
      <c r="S97" s="39"/>
      <c r="T97" s="39"/>
      <c r="U97" s="39"/>
      <c r="V97" s="39"/>
      <c r="W97" s="7"/>
      <c r="X97" s="7"/>
      <c r="Y97" s="7"/>
      <c r="Z97" s="7"/>
      <c r="AA97" s="39"/>
      <c r="AB97" s="7"/>
      <c r="AC97" s="7"/>
      <c r="AD97" s="7"/>
      <c r="AE97" s="7"/>
      <c r="AF97" s="39">
        <f t="shared" ref="AF97" si="5">SUM(AF80:AF96)</f>
        <v>2976825.69</v>
      </c>
      <c r="AG97" s="3"/>
    </row>
    <row r="98" spans="1:33" ht="36.75" customHeight="1" x14ac:dyDescent="0.25">
      <c r="A98" s="7"/>
      <c r="B98" s="70" t="s">
        <v>42</v>
      </c>
      <c r="C98" s="71"/>
      <c r="D98" s="71"/>
      <c r="E98" s="140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2"/>
    </row>
    <row r="99" spans="1:33" ht="27" customHeight="1" x14ac:dyDescent="0.25">
      <c r="A99" s="7">
        <v>1</v>
      </c>
      <c r="B99" s="48" t="s">
        <v>46</v>
      </c>
      <c r="C99" s="86">
        <v>27</v>
      </c>
      <c r="D99" s="86">
        <v>7</v>
      </c>
      <c r="E99" s="135" t="s">
        <v>156</v>
      </c>
      <c r="F99" s="33">
        <f>G99+L99</f>
        <v>853487.56</v>
      </c>
      <c r="G99" s="33">
        <v>244153.32</v>
      </c>
      <c r="H99" s="76">
        <f>I99*J99*K99</f>
        <v>1.0461808500000001</v>
      </c>
      <c r="I99" s="113">
        <v>0.95</v>
      </c>
      <c r="J99" s="76">
        <v>1.0011300000000001</v>
      </c>
      <c r="K99" s="76">
        <v>1.1000000000000001</v>
      </c>
      <c r="L99" s="10">
        <v>609334.24</v>
      </c>
      <c r="M99" s="7"/>
      <c r="N99" s="7"/>
      <c r="O99" s="7"/>
      <c r="P99" s="7"/>
      <c r="Q99" s="7"/>
      <c r="R99" s="7"/>
      <c r="S99" s="7"/>
      <c r="T99" s="7"/>
      <c r="U99" s="7"/>
      <c r="V99" s="11"/>
      <c r="W99" s="7"/>
      <c r="X99" s="7"/>
      <c r="Y99" s="7"/>
      <c r="Z99" s="7"/>
      <c r="AA99" s="7"/>
      <c r="AB99" s="7"/>
      <c r="AC99" s="7"/>
      <c r="AD99" s="7"/>
      <c r="AE99" s="7"/>
      <c r="AF99" s="7"/>
    </row>
    <row r="100" spans="1:33" ht="27.75" customHeight="1" x14ac:dyDescent="0.25">
      <c r="A100" s="7">
        <v>2</v>
      </c>
      <c r="B100" s="48" t="s">
        <v>43</v>
      </c>
      <c r="C100" s="86">
        <v>38</v>
      </c>
      <c r="D100" s="86">
        <v>2</v>
      </c>
      <c r="E100" s="135" t="s">
        <v>156</v>
      </c>
      <c r="F100" s="33">
        <f>G100+L100</f>
        <v>852811.92999999993</v>
      </c>
      <c r="G100" s="33">
        <v>243969.06</v>
      </c>
      <c r="H100" s="76">
        <f t="shared" ref="H100:H102" si="6">I100*J100*K100</f>
        <v>1.045337535</v>
      </c>
      <c r="I100" s="113">
        <v>0.95</v>
      </c>
      <c r="J100" s="76">
        <v>1.0003230000000001</v>
      </c>
      <c r="K100" s="76">
        <v>1.1000000000000001</v>
      </c>
      <c r="L100" s="10">
        <v>608842.87</v>
      </c>
      <c r="M100" s="7"/>
      <c r="N100" s="7"/>
      <c r="O100" s="7"/>
      <c r="P100" s="7"/>
      <c r="Q100" s="7"/>
      <c r="R100" s="7"/>
      <c r="S100" s="7"/>
      <c r="T100" s="7"/>
      <c r="U100" s="7"/>
      <c r="V100" s="11"/>
      <c r="W100" s="7"/>
      <c r="X100" s="7"/>
      <c r="Y100" s="7"/>
      <c r="Z100" s="7"/>
      <c r="AA100" s="7"/>
      <c r="AB100" s="7"/>
      <c r="AC100" s="7"/>
      <c r="AD100" s="7"/>
      <c r="AE100" s="7"/>
      <c r="AF100" s="7"/>
    </row>
    <row r="101" spans="1:33" x14ac:dyDescent="0.25">
      <c r="A101" s="7">
        <v>3</v>
      </c>
      <c r="B101" s="48" t="s">
        <v>44</v>
      </c>
      <c r="C101" s="86">
        <v>53</v>
      </c>
      <c r="D101" s="86">
        <v>11</v>
      </c>
      <c r="E101" s="135" t="s">
        <v>156</v>
      </c>
      <c r="F101" s="33">
        <f>G101+L101</f>
        <v>854028.08</v>
      </c>
      <c r="G101" s="33">
        <v>244300.74</v>
      </c>
      <c r="H101" s="76">
        <f t="shared" si="6"/>
        <v>1.0468559200000001</v>
      </c>
      <c r="I101" s="113">
        <v>0.95</v>
      </c>
      <c r="J101" s="76">
        <v>1.001776</v>
      </c>
      <c r="K101" s="76">
        <v>1.1000000000000001</v>
      </c>
      <c r="L101" s="10">
        <v>609727.34</v>
      </c>
      <c r="M101" s="7"/>
      <c r="N101" s="7"/>
      <c r="O101" s="7"/>
      <c r="P101" s="7"/>
      <c r="Q101" s="7"/>
      <c r="R101" s="7"/>
      <c r="S101" s="7"/>
      <c r="T101" s="7"/>
      <c r="U101" s="7"/>
      <c r="V101" s="11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1:33" x14ac:dyDescent="0.25">
      <c r="A102" s="7">
        <v>4</v>
      </c>
      <c r="B102" s="48" t="s">
        <v>45</v>
      </c>
      <c r="C102" s="86">
        <v>50</v>
      </c>
      <c r="D102" s="86">
        <v>7</v>
      </c>
      <c r="E102" s="135" t="s">
        <v>156</v>
      </c>
      <c r="F102" s="33">
        <f>G102+L102</f>
        <v>853487.56</v>
      </c>
      <c r="G102" s="33">
        <v>244153.32</v>
      </c>
      <c r="H102" s="76">
        <f t="shared" si="6"/>
        <v>1.0461808500000001</v>
      </c>
      <c r="I102" s="113">
        <v>0.95</v>
      </c>
      <c r="J102" s="76">
        <v>1.0011300000000001</v>
      </c>
      <c r="K102" s="76">
        <v>1.1000000000000001</v>
      </c>
      <c r="L102" s="10">
        <v>609334.24</v>
      </c>
      <c r="M102" s="7"/>
      <c r="N102" s="7"/>
      <c r="O102" s="7"/>
      <c r="P102" s="7"/>
      <c r="Q102" s="7"/>
      <c r="R102" s="7"/>
      <c r="S102" s="7"/>
      <c r="T102" s="7"/>
      <c r="U102" s="7"/>
      <c r="V102" s="11"/>
      <c r="W102" s="7"/>
      <c r="X102" s="7"/>
      <c r="Y102" s="7"/>
      <c r="Z102" s="7"/>
      <c r="AA102" s="7"/>
      <c r="AB102" s="7"/>
      <c r="AC102" s="7"/>
      <c r="AD102" s="7"/>
      <c r="AE102" s="7"/>
      <c r="AF102" s="7"/>
    </row>
    <row r="103" spans="1:33" x14ac:dyDescent="0.25">
      <c r="A103" s="7">
        <v>5</v>
      </c>
      <c r="B103" s="4" t="s">
        <v>55</v>
      </c>
      <c r="C103" s="87">
        <v>106</v>
      </c>
      <c r="D103" s="87">
        <v>29</v>
      </c>
      <c r="E103" s="135" t="s">
        <v>156</v>
      </c>
      <c r="F103" s="33">
        <f t="shared" ref="F103:F122" si="7">G103+Q103</f>
        <v>1767245.73</v>
      </c>
      <c r="G103" s="33">
        <v>547103.12</v>
      </c>
      <c r="H103" s="33"/>
      <c r="I103" s="33"/>
      <c r="J103" s="33"/>
      <c r="K103" s="33"/>
      <c r="L103" s="10"/>
      <c r="M103" s="78">
        <v>1.047446345</v>
      </c>
      <c r="N103" s="98">
        <v>0.95</v>
      </c>
      <c r="O103" s="78">
        <v>1.0023409999999999</v>
      </c>
      <c r="P103" s="112">
        <v>1.1000000000000001</v>
      </c>
      <c r="Q103" s="10">
        <v>1220142.6100000001</v>
      </c>
      <c r="R103" s="7"/>
      <c r="S103" s="7"/>
      <c r="T103" s="7"/>
      <c r="U103" s="7"/>
      <c r="V103" s="11"/>
      <c r="W103" s="7"/>
      <c r="X103" s="7"/>
      <c r="Y103" s="7"/>
      <c r="Z103" s="7"/>
      <c r="AA103" s="7"/>
      <c r="AB103" s="7"/>
      <c r="AC103" s="7"/>
      <c r="AD103" s="7"/>
      <c r="AE103" s="7"/>
      <c r="AF103" s="7"/>
    </row>
    <row r="104" spans="1:33" x14ac:dyDescent="0.25">
      <c r="A104" s="7">
        <v>6</v>
      </c>
      <c r="B104" s="49" t="s">
        <v>51</v>
      </c>
      <c r="C104" s="87">
        <v>114</v>
      </c>
      <c r="D104" s="87">
        <v>22</v>
      </c>
      <c r="E104" s="135" t="s">
        <v>155</v>
      </c>
      <c r="F104" s="33">
        <f t="shared" si="7"/>
        <v>1852209.24</v>
      </c>
      <c r="G104" s="33">
        <v>568686.52</v>
      </c>
      <c r="H104" s="33"/>
      <c r="I104" s="33"/>
      <c r="J104" s="33"/>
      <c r="K104" s="33"/>
      <c r="L104" s="10"/>
      <c r="M104" s="78">
        <v>1.1018557</v>
      </c>
      <c r="N104" s="98">
        <v>1</v>
      </c>
      <c r="O104" s="78">
        <v>1.001687</v>
      </c>
      <c r="P104" s="112">
        <v>1.1000000000000001</v>
      </c>
      <c r="Q104" s="10">
        <v>1283522.72</v>
      </c>
      <c r="R104" s="7"/>
      <c r="S104" s="7"/>
      <c r="T104" s="7"/>
      <c r="U104" s="7"/>
      <c r="V104" s="11"/>
      <c r="W104" s="7"/>
      <c r="X104" s="7"/>
      <c r="Y104" s="7"/>
      <c r="Z104" s="7"/>
      <c r="AA104" s="7"/>
      <c r="AB104" s="7"/>
      <c r="AC104" s="7"/>
      <c r="AD104" s="7"/>
      <c r="AE104" s="7"/>
      <c r="AF104" s="7"/>
    </row>
    <row r="105" spans="1:33" x14ac:dyDescent="0.25">
      <c r="A105" s="7">
        <v>7</v>
      </c>
      <c r="B105" s="6" t="s">
        <v>64</v>
      </c>
      <c r="C105" s="86">
        <v>114</v>
      </c>
      <c r="D105" s="86">
        <v>27</v>
      </c>
      <c r="E105" s="135" t="s">
        <v>155</v>
      </c>
      <c r="F105" s="33">
        <f t="shared" si="7"/>
        <v>1852884.8900000001</v>
      </c>
      <c r="G105" s="33">
        <v>568870.79</v>
      </c>
      <c r="H105" s="33"/>
      <c r="I105" s="33"/>
      <c r="J105" s="33"/>
      <c r="K105" s="33"/>
      <c r="L105" s="10"/>
      <c r="M105" s="78">
        <v>1.1022780999999999</v>
      </c>
      <c r="N105" s="98">
        <v>1</v>
      </c>
      <c r="O105" s="78">
        <v>1.0020709999999999</v>
      </c>
      <c r="P105" s="112">
        <v>1.1000000000000001</v>
      </c>
      <c r="Q105" s="10">
        <v>1284014.1000000001</v>
      </c>
      <c r="R105" s="7"/>
      <c r="S105" s="7"/>
      <c r="T105" s="7"/>
      <c r="U105" s="7"/>
      <c r="V105" s="11"/>
      <c r="W105" s="7"/>
      <c r="X105" s="7"/>
      <c r="Y105" s="7"/>
      <c r="Z105" s="7"/>
      <c r="AA105" s="7"/>
      <c r="AB105" s="7"/>
      <c r="AC105" s="7"/>
      <c r="AD105" s="7"/>
      <c r="AE105" s="7"/>
      <c r="AF105" s="7"/>
    </row>
    <row r="106" spans="1:33" x14ac:dyDescent="0.25">
      <c r="A106" s="7">
        <v>8</v>
      </c>
      <c r="B106" s="49" t="s">
        <v>52</v>
      </c>
      <c r="C106" s="87">
        <v>110</v>
      </c>
      <c r="D106" s="87">
        <v>20</v>
      </c>
      <c r="E106" s="135" t="s">
        <v>155</v>
      </c>
      <c r="F106" s="33">
        <f t="shared" si="7"/>
        <v>1851938.98</v>
      </c>
      <c r="G106" s="33">
        <v>568612.81000000006</v>
      </c>
      <c r="H106" s="33"/>
      <c r="I106" s="33"/>
      <c r="J106" s="33"/>
      <c r="K106" s="33"/>
      <c r="L106" s="7"/>
      <c r="M106" s="78">
        <v>1.1016874000000001</v>
      </c>
      <c r="N106" s="98">
        <v>1</v>
      </c>
      <c r="O106" s="78">
        <v>1.0015339999999999</v>
      </c>
      <c r="P106" s="112">
        <v>1.1000000000000001</v>
      </c>
      <c r="Q106" s="10">
        <v>1283326.17</v>
      </c>
      <c r="R106" s="7"/>
      <c r="S106" s="7"/>
      <c r="T106" s="7"/>
      <c r="U106" s="7"/>
      <c r="V106" s="11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1:33" ht="18.75" customHeight="1" x14ac:dyDescent="0.25">
      <c r="A107" s="7">
        <v>9</v>
      </c>
      <c r="B107" s="4" t="s">
        <v>113</v>
      </c>
      <c r="C107" s="87">
        <v>151</v>
      </c>
      <c r="D107" s="87">
        <v>29</v>
      </c>
      <c r="E107" s="135" t="s">
        <v>155</v>
      </c>
      <c r="F107" s="33">
        <f t="shared" si="7"/>
        <v>1853155.14</v>
      </c>
      <c r="G107" s="33">
        <v>568944.49</v>
      </c>
      <c r="H107" s="33"/>
      <c r="I107" s="33"/>
      <c r="J107" s="33"/>
      <c r="K107" s="33"/>
      <c r="L107" s="7"/>
      <c r="M107" s="78">
        <v>1.1024464</v>
      </c>
      <c r="N107" s="98">
        <v>1</v>
      </c>
      <c r="O107" s="78">
        <v>1.002224</v>
      </c>
      <c r="P107" s="112">
        <v>1.1000000000000001</v>
      </c>
      <c r="Q107" s="10">
        <v>1284210.6499999999</v>
      </c>
      <c r="R107" s="7"/>
      <c r="S107" s="7"/>
      <c r="T107" s="7"/>
      <c r="U107" s="7"/>
      <c r="V107" s="11"/>
      <c r="W107" s="7"/>
      <c r="X107" s="7"/>
      <c r="Y107" s="7"/>
      <c r="Z107" s="7"/>
      <c r="AA107" s="7"/>
      <c r="AB107" s="7"/>
      <c r="AC107" s="7"/>
      <c r="AD107" s="7"/>
      <c r="AE107" s="7"/>
      <c r="AF107" s="7"/>
    </row>
    <row r="108" spans="1:33" s="75" customFormat="1" ht="18.75" customHeight="1" x14ac:dyDescent="0.25">
      <c r="A108" s="7">
        <v>10</v>
      </c>
      <c r="B108" s="49" t="s">
        <v>53</v>
      </c>
      <c r="C108" s="87">
        <v>131</v>
      </c>
      <c r="D108" s="87">
        <v>24</v>
      </c>
      <c r="E108" s="135" t="s">
        <v>156</v>
      </c>
      <c r="F108" s="33">
        <f t="shared" si="7"/>
        <v>1766570.0899999999</v>
      </c>
      <c r="G108" s="33">
        <v>546918.85</v>
      </c>
      <c r="H108" s="33"/>
      <c r="I108" s="33"/>
      <c r="J108" s="33"/>
      <c r="K108" s="33"/>
      <c r="L108" s="7"/>
      <c r="M108" s="78">
        <v>1.0470252100000002</v>
      </c>
      <c r="N108" s="98">
        <v>0.95</v>
      </c>
      <c r="O108" s="78">
        <v>1.001938</v>
      </c>
      <c r="P108" s="112">
        <v>1.1000000000000001</v>
      </c>
      <c r="Q108" s="10">
        <v>1219651.24</v>
      </c>
      <c r="R108" s="7"/>
      <c r="S108" s="7"/>
      <c r="T108" s="7"/>
      <c r="U108" s="7"/>
      <c r="V108" s="11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1:33" s="75" customFormat="1" ht="18.75" customHeight="1" x14ac:dyDescent="0.25">
      <c r="A109" s="7">
        <v>11</v>
      </c>
      <c r="B109" s="6" t="s">
        <v>144</v>
      </c>
      <c r="C109" s="87">
        <v>145</v>
      </c>
      <c r="D109" s="87">
        <v>28</v>
      </c>
      <c r="E109" s="135" t="s">
        <v>156</v>
      </c>
      <c r="F109" s="33">
        <f t="shared" si="7"/>
        <v>1767110.6</v>
      </c>
      <c r="G109" s="33">
        <v>547066.26</v>
      </c>
      <c r="H109" s="33"/>
      <c r="I109" s="33"/>
      <c r="J109" s="33"/>
      <c r="K109" s="33"/>
      <c r="L109" s="7"/>
      <c r="M109" s="78">
        <v>1.047362745</v>
      </c>
      <c r="N109" s="98">
        <v>0.95</v>
      </c>
      <c r="O109" s="78">
        <v>1.0022610000000001</v>
      </c>
      <c r="P109" s="112">
        <v>1.1000000000000001</v>
      </c>
      <c r="Q109" s="10">
        <v>1220044.3400000001</v>
      </c>
      <c r="R109" s="7"/>
      <c r="S109" s="7"/>
      <c r="T109" s="7"/>
      <c r="U109" s="7"/>
      <c r="V109" s="11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1:33" s="75" customFormat="1" ht="18.75" customHeight="1" x14ac:dyDescent="0.25">
      <c r="A110" s="7">
        <v>12</v>
      </c>
      <c r="B110" s="49" t="s">
        <v>48</v>
      </c>
      <c r="C110" s="87">
        <v>168</v>
      </c>
      <c r="D110" s="87">
        <v>25</v>
      </c>
      <c r="E110" s="135" t="s">
        <v>155</v>
      </c>
      <c r="F110" s="33">
        <f t="shared" si="7"/>
        <v>1852614.63</v>
      </c>
      <c r="G110" s="33">
        <v>568797.07999999996</v>
      </c>
      <c r="H110" s="33"/>
      <c r="I110" s="33"/>
      <c r="J110" s="33"/>
      <c r="K110" s="33"/>
      <c r="L110" s="7"/>
      <c r="M110" s="78">
        <v>1.1021087000000001</v>
      </c>
      <c r="N110" s="98">
        <v>1</v>
      </c>
      <c r="O110" s="78">
        <v>1.0019169999999999</v>
      </c>
      <c r="P110" s="112">
        <v>1.1000000000000001</v>
      </c>
      <c r="Q110" s="10">
        <v>1283817.55</v>
      </c>
      <c r="R110" s="7"/>
      <c r="S110" s="7"/>
      <c r="T110" s="7"/>
      <c r="U110" s="7"/>
      <c r="V110" s="11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1:33" ht="18.75" customHeight="1" x14ac:dyDescent="0.25">
      <c r="A111" s="7">
        <v>13</v>
      </c>
      <c r="B111" s="4" t="s">
        <v>62</v>
      </c>
      <c r="C111" s="87">
        <v>134</v>
      </c>
      <c r="D111" s="87">
        <v>25</v>
      </c>
      <c r="E111" s="135" t="s">
        <v>155</v>
      </c>
      <c r="F111" s="33">
        <f t="shared" si="7"/>
        <v>1852614.63</v>
      </c>
      <c r="G111" s="33">
        <v>568797.07999999996</v>
      </c>
      <c r="H111" s="33"/>
      <c r="I111" s="33"/>
      <c r="J111" s="33"/>
      <c r="K111" s="33"/>
      <c r="L111" s="7"/>
      <c r="M111" s="78">
        <v>1.1021087000000001</v>
      </c>
      <c r="N111" s="98">
        <v>1</v>
      </c>
      <c r="O111" s="78">
        <v>1.0019169999999999</v>
      </c>
      <c r="P111" s="112">
        <v>1.1000000000000001</v>
      </c>
      <c r="Q111" s="10">
        <v>1283817.55</v>
      </c>
      <c r="R111" s="7"/>
      <c r="S111" s="7"/>
      <c r="T111" s="7"/>
      <c r="U111" s="7"/>
      <c r="V111" s="11"/>
      <c r="W111" s="7"/>
      <c r="X111" s="7"/>
      <c r="Y111" s="7"/>
      <c r="Z111" s="7"/>
      <c r="AA111" s="7"/>
      <c r="AB111" s="7"/>
      <c r="AC111" s="7"/>
      <c r="AD111" s="7"/>
      <c r="AE111" s="7"/>
      <c r="AF111" s="7"/>
    </row>
    <row r="112" spans="1:33" ht="18.75" customHeight="1" x14ac:dyDescent="0.25">
      <c r="A112" s="7">
        <v>14</v>
      </c>
      <c r="B112" s="4" t="s">
        <v>61</v>
      </c>
      <c r="C112" s="86">
        <v>171</v>
      </c>
      <c r="D112" s="86">
        <v>34</v>
      </c>
      <c r="E112" s="135" t="s">
        <v>155</v>
      </c>
      <c r="F112" s="33">
        <f t="shared" si="7"/>
        <v>1853830.78</v>
      </c>
      <c r="G112" s="33">
        <v>569128.76</v>
      </c>
      <c r="H112" s="33"/>
      <c r="I112" s="33"/>
      <c r="J112" s="33"/>
      <c r="K112" s="33"/>
      <c r="L112" s="7"/>
      <c r="M112" s="78">
        <v>1.1028688</v>
      </c>
      <c r="N112" s="98">
        <v>1</v>
      </c>
      <c r="O112" s="78">
        <v>1.0026079999999999</v>
      </c>
      <c r="P112" s="112">
        <v>1.1000000000000001</v>
      </c>
      <c r="Q112" s="10">
        <v>1284702.02</v>
      </c>
      <c r="R112" s="7"/>
      <c r="S112" s="7"/>
      <c r="T112" s="7"/>
      <c r="U112" s="7"/>
      <c r="V112" s="11"/>
      <c r="W112" s="7"/>
      <c r="X112" s="7"/>
      <c r="Y112" s="7"/>
      <c r="Z112" s="7"/>
      <c r="AA112" s="7"/>
      <c r="AB112" s="7"/>
      <c r="AC112" s="7"/>
      <c r="AD112" s="7"/>
      <c r="AE112" s="7"/>
      <c r="AF112" s="7"/>
    </row>
    <row r="113" spans="1:33" ht="18.75" customHeight="1" x14ac:dyDescent="0.25">
      <c r="A113" s="7">
        <v>15</v>
      </c>
      <c r="B113" s="49" t="s">
        <v>50</v>
      </c>
      <c r="C113" s="87">
        <v>220</v>
      </c>
      <c r="D113" s="87">
        <v>39</v>
      </c>
      <c r="E113" s="135" t="s">
        <v>156</v>
      </c>
      <c r="F113" s="33">
        <f t="shared" si="7"/>
        <v>1768597.0100000002</v>
      </c>
      <c r="G113" s="33">
        <v>547471.65</v>
      </c>
      <c r="H113" s="33"/>
      <c r="I113" s="33"/>
      <c r="J113" s="33"/>
      <c r="K113" s="33"/>
      <c r="L113" s="7"/>
      <c r="M113" s="78">
        <v>1.0482907050000001</v>
      </c>
      <c r="N113" s="98">
        <v>0.95</v>
      </c>
      <c r="O113" s="78">
        <v>1.0031490000000001</v>
      </c>
      <c r="P113" s="112">
        <v>1.1000000000000001</v>
      </c>
      <c r="Q113" s="10">
        <v>1221125.3600000001</v>
      </c>
      <c r="R113" s="7"/>
      <c r="S113" s="7"/>
      <c r="T113" s="7"/>
      <c r="U113" s="7"/>
      <c r="V113" s="11"/>
      <c r="W113" s="7"/>
      <c r="X113" s="7"/>
      <c r="Y113" s="7"/>
      <c r="Z113" s="7"/>
      <c r="AA113" s="7"/>
      <c r="AB113" s="7"/>
      <c r="AC113" s="7"/>
      <c r="AD113" s="7"/>
      <c r="AE113" s="7"/>
      <c r="AF113" s="7"/>
    </row>
    <row r="114" spans="1:33" x14ac:dyDescent="0.25">
      <c r="A114" s="7">
        <v>16</v>
      </c>
      <c r="B114" s="4" t="s">
        <v>59</v>
      </c>
      <c r="C114" s="87">
        <v>224</v>
      </c>
      <c r="D114" s="87">
        <v>61</v>
      </c>
      <c r="E114" s="135" t="s">
        <v>155</v>
      </c>
      <c r="F114" s="33">
        <f t="shared" si="7"/>
        <v>1857479.24</v>
      </c>
      <c r="G114" s="33">
        <v>570123.79</v>
      </c>
      <c r="H114" s="33"/>
      <c r="I114" s="33"/>
      <c r="J114" s="33"/>
      <c r="K114" s="33"/>
      <c r="L114" s="7"/>
      <c r="M114" s="78">
        <v>1.1051458000000001</v>
      </c>
      <c r="N114" s="98">
        <v>1</v>
      </c>
      <c r="O114" s="78">
        <v>1.004678</v>
      </c>
      <c r="P114" s="112">
        <v>1.1000000000000001</v>
      </c>
      <c r="Q114" s="10">
        <v>1287355.45</v>
      </c>
      <c r="R114" s="7"/>
      <c r="S114" s="7"/>
      <c r="T114" s="7"/>
      <c r="U114" s="7"/>
      <c r="V114" s="11"/>
      <c r="W114" s="7"/>
      <c r="X114" s="7"/>
      <c r="Y114" s="7"/>
      <c r="Z114" s="7"/>
      <c r="AA114" s="7"/>
      <c r="AB114" s="7"/>
      <c r="AC114" s="7"/>
      <c r="AD114" s="7"/>
      <c r="AE114" s="7"/>
      <c r="AF114" s="7"/>
    </row>
    <row r="115" spans="1:33" ht="23.25" customHeight="1" x14ac:dyDescent="0.25">
      <c r="A115" s="7">
        <v>17</v>
      </c>
      <c r="B115" s="49" t="s">
        <v>65</v>
      </c>
      <c r="C115" s="87">
        <v>223</v>
      </c>
      <c r="D115" s="87">
        <v>33</v>
      </c>
      <c r="E115" s="135" t="s">
        <v>155</v>
      </c>
      <c r="F115" s="33">
        <f t="shared" si="7"/>
        <v>1853695.65</v>
      </c>
      <c r="G115" s="33">
        <v>569091.9</v>
      </c>
      <c r="H115" s="33"/>
      <c r="I115" s="33"/>
      <c r="J115" s="33"/>
      <c r="K115" s="33"/>
      <c r="L115" s="7"/>
      <c r="M115" s="78">
        <v>1.1027841000000003</v>
      </c>
      <c r="N115" s="98">
        <v>1</v>
      </c>
      <c r="O115" s="78">
        <v>1.0025310000000001</v>
      </c>
      <c r="P115" s="112">
        <v>1.1000000000000001</v>
      </c>
      <c r="Q115" s="10">
        <v>1284603.75</v>
      </c>
      <c r="R115" s="7"/>
      <c r="S115" s="7"/>
      <c r="T115" s="7"/>
      <c r="U115" s="7"/>
      <c r="V115" s="11"/>
      <c r="W115" s="7"/>
      <c r="X115" s="7"/>
      <c r="Y115" s="7"/>
      <c r="Z115" s="7"/>
      <c r="AA115" s="7"/>
      <c r="AB115" s="7"/>
      <c r="AC115" s="7"/>
      <c r="AD115" s="7"/>
      <c r="AE115" s="7"/>
      <c r="AF115" s="7"/>
    </row>
    <row r="116" spans="1:33" x14ac:dyDescent="0.25">
      <c r="A116" s="7">
        <v>18</v>
      </c>
      <c r="B116" s="4" t="s">
        <v>63</v>
      </c>
      <c r="C116" s="87">
        <v>306</v>
      </c>
      <c r="D116" s="87">
        <v>68</v>
      </c>
      <c r="E116" s="135" t="s">
        <v>155</v>
      </c>
      <c r="F116" s="33">
        <f t="shared" si="7"/>
        <v>1858425.15</v>
      </c>
      <c r="G116" s="33">
        <v>570381.77</v>
      </c>
      <c r="H116" s="33"/>
      <c r="I116" s="33"/>
      <c r="J116" s="33"/>
      <c r="K116" s="33"/>
      <c r="L116" s="7"/>
      <c r="M116" s="78">
        <v>1.1057365000000001</v>
      </c>
      <c r="N116" s="98">
        <v>1</v>
      </c>
      <c r="O116" s="78">
        <v>1.005215</v>
      </c>
      <c r="P116" s="112">
        <v>1.1000000000000001</v>
      </c>
      <c r="Q116" s="10">
        <v>1288043.3799999999</v>
      </c>
      <c r="R116" s="7"/>
      <c r="S116" s="7"/>
      <c r="T116" s="7"/>
      <c r="U116" s="7"/>
      <c r="V116" s="11"/>
      <c r="W116" s="7"/>
      <c r="X116" s="7"/>
      <c r="Y116" s="7"/>
      <c r="Z116" s="7"/>
      <c r="AA116" s="7"/>
      <c r="AB116" s="7"/>
      <c r="AC116" s="7"/>
      <c r="AD116" s="7"/>
      <c r="AE116" s="7"/>
      <c r="AF116" s="7"/>
    </row>
    <row r="117" spans="1:33" x14ac:dyDescent="0.25">
      <c r="A117" s="7">
        <v>19</v>
      </c>
      <c r="B117" s="4" t="s">
        <v>47</v>
      </c>
      <c r="C117" s="87">
        <v>309</v>
      </c>
      <c r="D117" s="87">
        <v>54</v>
      </c>
      <c r="E117" s="135" t="s">
        <v>155</v>
      </c>
      <c r="F117" s="33">
        <f t="shared" si="7"/>
        <v>1856533.3399999999</v>
      </c>
      <c r="G117" s="33">
        <v>569865.81999999995</v>
      </c>
      <c r="H117" s="33"/>
      <c r="I117" s="33"/>
      <c r="J117" s="33"/>
      <c r="K117" s="33"/>
      <c r="L117" s="7"/>
      <c r="M117" s="78">
        <v>1.1045562000000002</v>
      </c>
      <c r="N117" s="98">
        <v>1</v>
      </c>
      <c r="O117" s="78">
        <v>1.0041420000000001</v>
      </c>
      <c r="P117" s="112">
        <v>1.1000000000000001</v>
      </c>
      <c r="Q117" s="10">
        <v>1286667.52</v>
      </c>
      <c r="R117" s="7"/>
      <c r="S117" s="7"/>
      <c r="T117" s="7"/>
      <c r="U117" s="7"/>
      <c r="V117" s="11"/>
      <c r="W117" s="7"/>
      <c r="X117" s="7"/>
      <c r="Y117" s="7"/>
      <c r="Z117" s="7"/>
      <c r="AA117" s="7"/>
      <c r="AB117" s="7"/>
      <c r="AC117" s="7"/>
      <c r="AD117" s="7"/>
      <c r="AE117" s="7"/>
      <c r="AF117" s="7"/>
    </row>
    <row r="118" spans="1:33" x14ac:dyDescent="0.25">
      <c r="A118" s="7">
        <v>20</v>
      </c>
      <c r="B118" s="4" t="s">
        <v>60</v>
      </c>
      <c r="C118" s="87">
        <v>380</v>
      </c>
      <c r="D118" s="87">
        <v>61</v>
      </c>
      <c r="E118" s="135" t="s">
        <v>155</v>
      </c>
      <c r="F118" s="33">
        <f t="shared" si="7"/>
        <v>1857479.24</v>
      </c>
      <c r="G118" s="33">
        <v>570123.79</v>
      </c>
      <c r="H118" s="33"/>
      <c r="I118" s="33"/>
      <c r="J118" s="33"/>
      <c r="K118" s="33"/>
      <c r="L118" s="7"/>
      <c r="M118" s="78">
        <v>1.1051458000000001</v>
      </c>
      <c r="N118" s="98">
        <v>1</v>
      </c>
      <c r="O118" s="78">
        <v>1.004678</v>
      </c>
      <c r="P118" s="112">
        <v>1.1000000000000001</v>
      </c>
      <c r="Q118" s="10">
        <v>1287355.45</v>
      </c>
      <c r="R118" s="7"/>
      <c r="S118" s="7"/>
      <c r="T118" s="7"/>
      <c r="U118" s="7"/>
      <c r="V118" s="11"/>
      <c r="W118" s="7"/>
      <c r="X118" s="7"/>
      <c r="Y118" s="7"/>
      <c r="Z118" s="7"/>
      <c r="AA118" s="7"/>
      <c r="AB118" s="7"/>
      <c r="AC118" s="7"/>
      <c r="AD118" s="7"/>
      <c r="AE118" s="7"/>
      <c r="AF118" s="7"/>
    </row>
    <row r="119" spans="1:33" x14ac:dyDescent="0.25">
      <c r="A119" s="7">
        <v>21</v>
      </c>
      <c r="B119" s="49" t="s">
        <v>49</v>
      </c>
      <c r="C119" s="87">
        <v>403</v>
      </c>
      <c r="D119" s="87">
        <v>74</v>
      </c>
      <c r="E119" s="135" t="s">
        <v>156</v>
      </c>
      <c r="F119" s="33">
        <f t="shared" si="7"/>
        <v>1773326.5</v>
      </c>
      <c r="G119" s="33">
        <v>548761.51</v>
      </c>
      <c r="H119" s="33"/>
      <c r="I119" s="33"/>
      <c r="J119" s="33"/>
      <c r="K119" s="33"/>
      <c r="L119" s="7"/>
      <c r="M119" s="78">
        <v>1.0512428300000001</v>
      </c>
      <c r="N119" s="98">
        <v>0.95</v>
      </c>
      <c r="O119" s="78">
        <v>1.0059739999999999</v>
      </c>
      <c r="P119" s="112">
        <v>1.1000000000000001</v>
      </c>
      <c r="Q119" s="10">
        <v>1224564.99</v>
      </c>
      <c r="R119" s="7"/>
      <c r="S119" s="7"/>
      <c r="T119" s="7"/>
      <c r="U119" s="7"/>
      <c r="V119" s="11"/>
      <c r="W119" s="7"/>
      <c r="X119" s="7"/>
      <c r="Y119" s="7"/>
      <c r="Z119" s="7"/>
      <c r="AA119" s="7"/>
      <c r="AB119" s="7"/>
      <c r="AC119" s="7"/>
      <c r="AD119" s="7"/>
      <c r="AE119" s="7"/>
      <c r="AF119" s="7"/>
    </row>
    <row r="120" spans="1:33" x14ac:dyDescent="0.25">
      <c r="A120" s="7">
        <v>22</v>
      </c>
      <c r="B120" s="50" t="s">
        <v>114</v>
      </c>
      <c r="C120" s="87">
        <v>431</v>
      </c>
      <c r="D120" s="87">
        <v>77</v>
      </c>
      <c r="E120" s="135" t="s">
        <v>155</v>
      </c>
      <c r="F120" s="33">
        <f t="shared" si="7"/>
        <v>1859641.29</v>
      </c>
      <c r="G120" s="33">
        <v>570713.43999999994</v>
      </c>
      <c r="H120" s="33"/>
      <c r="I120" s="33"/>
      <c r="J120" s="33"/>
      <c r="K120" s="33"/>
      <c r="L120" s="7"/>
      <c r="M120" s="78">
        <v>1.1064966000000001</v>
      </c>
      <c r="N120" s="98">
        <v>1</v>
      </c>
      <c r="O120" s="78">
        <v>1.005906</v>
      </c>
      <c r="P120" s="112">
        <v>1.1000000000000001</v>
      </c>
      <c r="Q120" s="10">
        <v>1288927.8500000001</v>
      </c>
      <c r="R120" s="7"/>
      <c r="S120" s="7"/>
      <c r="T120" s="7"/>
      <c r="U120" s="7"/>
      <c r="V120" s="11"/>
      <c r="W120" s="7"/>
      <c r="X120" s="7"/>
      <c r="Y120" s="7"/>
      <c r="Z120" s="7"/>
      <c r="AA120" s="7"/>
      <c r="AB120" s="7"/>
      <c r="AC120" s="7"/>
      <c r="AD120" s="7"/>
      <c r="AE120" s="7"/>
      <c r="AF120" s="7"/>
    </row>
    <row r="121" spans="1:33" x14ac:dyDescent="0.25">
      <c r="A121" s="7">
        <v>23</v>
      </c>
      <c r="B121" s="6" t="s">
        <v>54</v>
      </c>
      <c r="C121" s="86">
        <v>455</v>
      </c>
      <c r="D121" s="86">
        <v>79</v>
      </c>
      <c r="E121" s="135" t="s">
        <v>155</v>
      </c>
      <c r="F121" s="33">
        <f t="shared" si="7"/>
        <v>1859911.5499999998</v>
      </c>
      <c r="G121" s="33">
        <v>570787.15</v>
      </c>
      <c r="H121" s="33"/>
      <c r="I121" s="33"/>
      <c r="J121" s="33"/>
      <c r="K121" s="33"/>
      <c r="L121" s="7"/>
      <c r="M121" s="78">
        <v>1.1066649000000002</v>
      </c>
      <c r="N121" s="98">
        <v>1</v>
      </c>
      <c r="O121" s="78">
        <v>1.006059</v>
      </c>
      <c r="P121" s="112">
        <v>1.1000000000000001</v>
      </c>
      <c r="Q121" s="10">
        <v>1289124.3999999999</v>
      </c>
      <c r="R121" s="7"/>
      <c r="S121" s="7"/>
      <c r="T121" s="7"/>
      <c r="U121" s="7"/>
      <c r="V121" s="10"/>
      <c r="W121" s="7"/>
      <c r="X121" s="7"/>
      <c r="Y121" s="7"/>
      <c r="Z121" s="7"/>
      <c r="AA121" s="7"/>
      <c r="AB121" s="7"/>
      <c r="AC121" s="7"/>
      <c r="AD121" s="7"/>
      <c r="AE121" s="7"/>
      <c r="AF121" s="7"/>
    </row>
    <row r="122" spans="1:33" s="47" customFormat="1" x14ac:dyDescent="0.25">
      <c r="A122" s="7">
        <v>24</v>
      </c>
      <c r="B122" s="14" t="s">
        <v>56</v>
      </c>
      <c r="C122" s="82">
        <v>785</v>
      </c>
      <c r="D122" s="82">
        <v>197</v>
      </c>
      <c r="E122" s="135" t="s">
        <v>155</v>
      </c>
      <c r="F122" s="33">
        <f t="shared" si="7"/>
        <v>1875856.7000000002</v>
      </c>
      <c r="G122" s="33">
        <v>575135.82999999996</v>
      </c>
      <c r="H122" s="33"/>
      <c r="I122" s="33"/>
      <c r="J122" s="33"/>
      <c r="K122" s="33"/>
      <c r="L122" s="7"/>
      <c r="M122" s="78">
        <v>1.1166199000000001</v>
      </c>
      <c r="N122" s="98">
        <v>1</v>
      </c>
      <c r="O122" s="78">
        <v>1.015109</v>
      </c>
      <c r="P122" s="112">
        <v>1.1000000000000001</v>
      </c>
      <c r="Q122" s="10">
        <v>1300720.8700000001</v>
      </c>
      <c r="R122" s="7"/>
      <c r="S122" s="7"/>
      <c r="T122" s="7"/>
      <c r="U122" s="7"/>
      <c r="V122" s="10"/>
      <c r="W122" s="7"/>
      <c r="X122" s="7"/>
      <c r="Y122" s="7"/>
      <c r="Z122" s="7"/>
      <c r="AA122" s="7"/>
      <c r="AB122" s="7"/>
      <c r="AC122" s="7"/>
      <c r="AD122" s="7"/>
      <c r="AE122" s="7"/>
      <c r="AF122" s="7"/>
    </row>
    <row r="123" spans="1:33" ht="18.75" customHeight="1" x14ac:dyDescent="0.25">
      <c r="A123" s="7"/>
      <c r="B123" s="38" t="s">
        <v>11</v>
      </c>
      <c r="C123" s="38"/>
      <c r="D123" s="38"/>
      <c r="E123" s="138"/>
      <c r="F123" s="39">
        <f>SUM(F99:F122)</f>
        <v>40104935.509999998</v>
      </c>
      <c r="G123" s="39">
        <f>SUM(G99:G122)</f>
        <v>12261958.850000001</v>
      </c>
      <c r="H123" s="39"/>
      <c r="I123" s="39"/>
      <c r="J123" s="39"/>
      <c r="K123" s="39"/>
      <c r="L123" s="39">
        <f>SUM(L99:L121)</f>
        <v>2437238.6899999995</v>
      </c>
      <c r="M123" s="26"/>
      <c r="N123" s="26"/>
      <c r="O123" s="26"/>
      <c r="P123" s="26"/>
      <c r="Q123" s="16">
        <f>SUM(Q103:Q122)</f>
        <v>25405737.969999999</v>
      </c>
      <c r="R123" s="16"/>
      <c r="S123" s="16"/>
      <c r="T123" s="16"/>
      <c r="U123" s="16"/>
      <c r="V123" s="16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3"/>
    </row>
    <row r="124" spans="1:33" ht="27" customHeight="1" x14ac:dyDescent="0.25">
      <c r="A124" s="7"/>
      <c r="B124" s="70" t="s">
        <v>105</v>
      </c>
      <c r="C124" s="71"/>
      <c r="D124" s="71"/>
      <c r="E124" s="140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2"/>
    </row>
    <row r="125" spans="1:33" ht="19.5" customHeight="1" x14ac:dyDescent="0.25">
      <c r="A125" s="7">
        <v>1</v>
      </c>
      <c r="B125" s="19" t="s">
        <v>67</v>
      </c>
      <c r="C125" s="88">
        <v>78</v>
      </c>
      <c r="D125" s="88">
        <v>8</v>
      </c>
      <c r="E125" s="135" t="s">
        <v>156</v>
      </c>
      <c r="F125" s="33">
        <f>G125+L125</f>
        <v>853622.7</v>
      </c>
      <c r="G125" s="33">
        <v>244190.18</v>
      </c>
      <c r="H125" s="76">
        <v>1.0463501400000002</v>
      </c>
      <c r="I125" s="113">
        <v>0.95</v>
      </c>
      <c r="J125" s="76">
        <v>1.0012920000000001</v>
      </c>
      <c r="K125" s="112">
        <v>1.1000000000000001</v>
      </c>
      <c r="L125" s="10">
        <v>609432.52</v>
      </c>
      <c r="M125" s="7"/>
      <c r="N125" s="7"/>
      <c r="O125" s="7"/>
      <c r="P125" s="7"/>
      <c r="Q125" s="7"/>
      <c r="R125" s="7"/>
      <c r="S125" s="7"/>
      <c r="T125" s="7"/>
      <c r="U125" s="7"/>
      <c r="V125" s="11"/>
      <c r="W125" s="7"/>
      <c r="X125" s="7"/>
      <c r="Y125" s="7"/>
      <c r="Z125" s="7"/>
      <c r="AA125" s="7"/>
      <c r="AB125" s="7"/>
      <c r="AC125" s="7"/>
      <c r="AD125" s="7"/>
      <c r="AE125" s="7"/>
      <c r="AF125" s="7"/>
    </row>
    <row r="126" spans="1:33" ht="19.5" customHeight="1" x14ac:dyDescent="0.25">
      <c r="A126" s="7">
        <v>2</v>
      </c>
      <c r="B126" s="24" t="s">
        <v>69</v>
      </c>
      <c r="C126" s="81">
        <v>106</v>
      </c>
      <c r="D126" s="81">
        <v>16</v>
      </c>
      <c r="E126" s="135" t="s">
        <v>155</v>
      </c>
      <c r="F126" s="33">
        <f t="shared" ref="F126:F138" si="8">G126+Q126</f>
        <v>1851398.4700000002</v>
      </c>
      <c r="G126" s="33">
        <v>568465.4</v>
      </c>
      <c r="H126" s="33"/>
      <c r="I126" s="33"/>
      <c r="J126" s="33"/>
      <c r="K126" s="33"/>
      <c r="L126" s="7"/>
      <c r="M126" s="144">
        <v>1.1013497000000001</v>
      </c>
      <c r="N126" s="115">
        <v>1</v>
      </c>
      <c r="O126" s="90">
        <v>1.0012270000000001</v>
      </c>
      <c r="P126" s="112">
        <v>1.1000000000000001</v>
      </c>
      <c r="Q126" s="10">
        <v>1282933.07</v>
      </c>
      <c r="R126" s="7"/>
      <c r="S126" s="7"/>
      <c r="T126" s="7"/>
      <c r="U126" s="7"/>
      <c r="V126" s="11"/>
      <c r="W126" s="7"/>
      <c r="X126" s="7"/>
      <c r="Y126" s="7"/>
      <c r="Z126" s="7"/>
      <c r="AA126" s="7"/>
      <c r="AB126" s="7"/>
      <c r="AC126" s="7"/>
      <c r="AD126" s="7"/>
      <c r="AE126" s="7"/>
      <c r="AF126" s="7"/>
    </row>
    <row r="127" spans="1:33" ht="19.5" customHeight="1" x14ac:dyDescent="0.25">
      <c r="A127" s="7">
        <v>3</v>
      </c>
      <c r="B127" s="13" t="s">
        <v>68</v>
      </c>
      <c r="C127" s="81">
        <v>119</v>
      </c>
      <c r="D127" s="81">
        <v>15</v>
      </c>
      <c r="E127" s="135" t="s">
        <v>155</v>
      </c>
      <c r="F127" s="33">
        <f t="shared" si="8"/>
        <v>1851263.34</v>
      </c>
      <c r="G127" s="33">
        <v>568428.55000000005</v>
      </c>
      <c r="H127" s="33"/>
      <c r="I127" s="33"/>
      <c r="J127" s="33"/>
      <c r="K127" s="33"/>
      <c r="L127" s="7"/>
      <c r="M127" s="144">
        <v>1.1012650000000002</v>
      </c>
      <c r="N127" s="115">
        <v>1</v>
      </c>
      <c r="O127" s="90">
        <v>1.00115</v>
      </c>
      <c r="P127" s="112">
        <v>1.1000000000000001</v>
      </c>
      <c r="Q127" s="10">
        <v>1282834.79</v>
      </c>
      <c r="R127" s="7"/>
      <c r="S127" s="7"/>
      <c r="T127" s="7"/>
      <c r="U127" s="7"/>
      <c r="V127" s="11"/>
      <c r="W127" s="7"/>
      <c r="X127" s="7"/>
      <c r="Y127" s="7"/>
      <c r="Z127" s="7"/>
      <c r="AA127" s="7"/>
      <c r="AB127" s="7"/>
      <c r="AC127" s="7"/>
      <c r="AD127" s="7"/>
      <c r="AE127" s="7"/>
      <c r="AF127" s="7"/>
    </row>
    <row r="128" spans="1:33" x14ac:dyDescent="0.25">
      <c r="A128" s="7">
        <v>4</v>
      </c>
      <c r="B128" s="13" t="s">
        <v>79</v>
      </c>
      <c r="C128" s="81">
        <v>118</v>
      </c>
      <c r="D128" s="81">
        <v>11</v>
      </c>
      <c r="E128" s="135" t="s">
        <v>155</v>
      </c>
      <c r="F128" s="33">
        <f t="shared" si="8"/>
        <v>1850722.8199999998</v>
      </c>
      <c r="G128" s="33">
        <v>568281.13</v>
      </c>
      <c r="H128" s="33"/>
      <c r="I128" s="33"/>
      <c r="J128" s="33"/>
      <c r="K128" s="33"/>
      <c r="L128" s="7"/>
      <c r="M128" s="144">
        <v>1.1009284000000001</v>
      </c>
      <c r="N128" s="115">
        <v>1</v>
      </c>
      <c r="O128" s="90">
        <v>1.0008440000000001</v>
      </c>
      <c r="P128" s="112">
        <v>1.1000000000000001</v>
      </c>
      <c r="Q128" s="10">
        <v>1282441.69</v>
      </c>
      <c r="R128" s="7"/>
      <c r="S128" s="7"/>
      <c r="T128" s="7"/>
      <c r="U128" s="7"/>
      <c r="V128" s="11"/>
      <c r="W128" s="7"/>
      <c r="X128" s="7"/>
      <c r="Y128" s="7"/>
      <c r="Z128" s="7"/>
      <c r="AA128" s="7"/>
      <c r="AB128" s="7"/>
      <c r="AC128" s="7"/>
      <c r="AD128" s="7"/>
      <c r="AE128" s="7"/>
      <c r="AF128" s="7"/>
    </row>
    <row r="129" spans="1:33" ht="13.9" customHeight="1" x14ac:dyDescent="0.25">
      <c r="A129" s="7">
        <v>5</v>
      </c>
      <c r="B129" s="13" t="s">
        <v>72</v>
      </c>
      <c r="C129" s="81">
        <v>133</v>
      </c>
      <c r="D129" s="81">
        <v>26</v>
      </c>
      <c r="E129" s="135" t="s">
        <v>156</v>
      </c>
      <c r="F129" s="33">
        <f t="shared" si="8"/>
        <v>1766840.35</v>
      </c>
      <c r="G129" s="33">
        <v>546992.56000000006</v>
      </c>
      <c r="H129" s="33"/>
      <c r="I129" s="33"/>
      <c r="J129" s="33"/>
      <c r="K129" s="33"/>
      <c r="L129" s="7"/>
      <c r="M129" s="144">
        <v>1.0471934550000002</v>
      </c>
      <c r="N129" s="115">
        <v>0.95</v>
      </c>
      <c r="O129" s="90">
        <v>1.0020990000000001</v>
      </c>
      <c r="P129" s="112">
        <v>1.1000000000000001</v>
      </c>
      <c r="Q129" s="10">
        <v>1219847.79</v>
      </c>
      <c r="R129" s="7"/>
      <c r="S129" s="7"/>
      <c r="T129" s="7"/>
      <c r="U129" s="7"/>
      <c r="V129" s="11"/>
      <c r="W129" s="7"/>
      <c r="X129" s="7"/>
      <c r="Y129" s="7"/>
      <c r="Z129" s="7"/>
      <c r="AA129" s="7"/>
      <c r="AB129" s="7"/>
      <c r="AC129" s="7"/>
      <c r="AD129" s="7"/>
      <c r="AE129" s="7"/>
      <c r="AF129" s="7"/>
    </row>
    <row r="130" spans="1:33" x14ac:dyDescent="0.25">
      <c r="A130" s="7">
        <v>6</v>
      </c>
      <c r="B130" s="13" t="s">
        <v>70</v>
      </c>
      <c r="C130" s="81">
        <v>130</v>
      </c>
      <c r="D130" s="81">
        <v>28</v>
      </c>
      <c r="E130" s="135" t="s">
        <v>156</v>
      </c>
      <c r="F130" s="33">
        <f t="shared" si="8"/>
        <v>1767110.6</v>
      </c>
      <c r="G130" s="33">
        <v>547066.26</v>
      </c>
      <c r="H130" s="33"/>
      <c r="I130" s="33"/>
      <c r="J130" s="33"/>
      <c r="K130" s="33"/>
      <c r="L130" s="7"/>
      <c r="M130" s="144">
        <v>1.047362745</v>
      </c>
      <c r="N130" s="115">
        <v>0.95</v>
      </c>
      <c r="O130" s="90">
        <v>1.0022610000000001</v>
      </c>
      <c r="P130" s="112">
        <v>1.1000000000000001</v>
      </c>
      <c r="Q130" s="10">
        <v>1220044.3400000001</v>
      </c>
      <c r="R130" s="7"/>
      <c r="S130" s="7"/>
      <c r="T130" s="7"/>
      <c r="U130" s="7"/>
      <c r="V130" s="11"/>
      <c r="W130" s="7"/>
      <c r="X130" s="7"/>
      <c r="Y130" s="7"/>
      <c r="Z130" s="7"/>
      <c r="AA130" s="7"/>
      <c r="AB130" s="7"/>
      <c r="AC130" s="7"/>
      <c r="AD130" s="7"/>
      <c r="AE130" s="7"/>
      <c r="AF130" s="7"/>
    </row>
    <row r="131" spans="1:33" x14ac:dyDescent="0.25">
      <c r="A131" s="7">
        <v>7</v>
      </c>
      <c r="B131" s="13" t="s">
        <v>71</v>
      </c>
      <c r="C131" s="81">
        <v>184</v>
      </c>
      <c r="D131" s="81">
        <v>42</v>
      </c>
      <c r="E131" s="135" t="s">
        <v>155</v>
      </c>
      <c r="F131" s="33">
        <f t="shared" si="8"/>
        <v>1854911.7999999998</v>
      </c>
      <c r="G131" s="33">
        <v>569423.57999999996</v>
      </c>
      <c r="H131" s="33"/>
      <c r="I131" s="33"/>
      <c r="J131" s="33"/>
      <c r="K131" s="33"/>
      <c r="L131" s="7"/>
      <c r="M131" s="144">
        <v>1.1035431</v>
      </c>
      <c r="N131" s="115">
        <v>1</v>
      </c>
      <c r="O131" s="90">
        <v>1.0032209999999999</v>
      </c>
      <c r="P131" s="112">
        <v>1.1000000000000001</v>
      </c>
      <c r="Q131" s="10">
        <v>1285488.22</v>
      </c>
      <c r="R131" s="7"/>
      <c r="S131" s="7"/>
      <c r="T131" s="7"/>
      <c r="U131" s="7"/>
      <c r="V131" s="11"/>
      <c r="W131" s="7"/>
      <c r="X131" s="7"/>
      <c r="Y131" s="7"/>
      <c r="Z131" s="7"/>
      <c r="AA131" s="7"/>
      <c r="AB131" s="7"/>
      <c r="AC131" s="7"/>
      <c r="AD131" s="7"/>
      <c r="AE131" s="7"/>
      <c r="AF131" s="7"/>
    </row>
    <row r="132" spans="1:33" ht="14.25" customHeight="1" x14ac:dyDescent="0.25">
      <c r="A132" s="7">
        <v>8</v>
      </c>
      <c r="B132" s="13" t="s">
        <v>66</v>
      </c>
      <c r="C132" s="81">
        <v>243</v>
      </c>
      <c r="D132" s="81">
        <v>66</v>
      </c>
      <c r="E132" s="135" t="s">
        <v>155</v>
      </c>
      <c r="F132" s="33">
        <f t="shared" si="8"/>
        <v>1858154.8900000001</v>
      </c>
      <c r="G132" s="33">
        <v>570308.06000000006</v>
      </c>
      <c r="H132" s="33"/>
      <c r="I132" s="33"/>
      <c r="J132" s="33"/>
      <c r="K132" s="33"/>
      <c r="L132" s="7"/>
      <c r="M132" s="144">
        <v>1.1055682</v>
      </c>
      <c r="N132" s="115">
        <v>1</v>
      </c>
      <c r="O132" s="90">
        <v>1.0050619999999999</v>
      </c>
      <c r="P132" s="112">
        <v>1.1000000000000001</v>
      </c>
      <c r="Q132" s="10">
        <v>1287846.83</v>
      </c>
      <c r="R132" s="7"/>
      <c r="S132" s="7"/>
      <c r="T132" s="7"/>
      <c r="U132" s="7"/>
      <c r="V132" s="11"/>
      <c r="W132" s="7"/>
      <c r="X132" s="7"/>
      <c r="Y132" s="7"/>
      <c r="Z132" s="7"/>
      <c r="AA132" s="7"/>
      <c r="AB132" s="7"/>
      <c r="AC132" s="7"/>
      <c r="AD132" s="7"/>
      <c r="AE132" s="7"/>
      <c r="AF132" s="7"/>
    </row>
    <row r="133" spans="1:33" x14ac:dyDescent="0.25">
      <c r="A133" s="7">
        <v>9</v>
      </c>
      <c r="B133" s="23" t="s">
        <v>73</v>
      </c>
      <c r="C133" s="89">
        <v>300</v>
      </c>
      <c r="D133" s="89">
        <v>29</v>
      </c>
      <c r="E133" s="135" t="s">
        <v>155</v>
      </c>
      <c r="F133" s="33">
        <f t="shared" si="8"/>
        <v>1849236.42</v>
      </c>
      <c r="G133" s="33">
        <v>567875.75</v>
      </c>
      <c r="H133" s="33"/>
      <c r="I133" s="33"/>
      <c r="J133" s="33"/>
      <c r="K133" s="33"/>
      <c r="L133" s="7"/>
      <c r="M133" s="144">
        <v>1.1000000000000001</v>
      </c>
      <c r="N133" s="115">
        <v>1</v>
      </c>
      <c r="O133" s="90">
        <v>1</v>
      </c>
      <c r="P133" s="112">
        <v>1.1000000000000001</v>
      </c>
      <c r="Q133" s="10">
        <v>1281360.67</v>
      </c>
      <c r="R133" s="7"/>
      <c r="S133" s="7"/>
      <c r="T133" s="7"/>
      <c r="U133" s="7"/>
      <c r="V133" s="11"/>
      <c r="W133" s="7"/>
      <c r="X133" s="7"/>
      <c r="Y133" s="7"/>
      <c r="Z133" s="7"/>
      <c r="AA133" s="7"/>
      <c r="AB133" s="7"/>
      <c r="AC133" s="7"/>
      <c r="AD133" s="7"/>
      <c r="AE133" s="7"/>
      <c r="AF133" s="7"/>
    </row>
    <row r="134" spans="1:33" x14ac:dyDescent="0.25">
      <c r="A134" s="7">
        <v>10</v>
      </c>
      <c r="B134" s="13" t="s">
        <v>76</v>
      </c>
      <c r="C134" s="81">
        <v>335</v>
      </c>
      <c r="D134" s="81">
        <v>58</v>
      </c>
      <c r="E134" s="135" t="s">
        <v>155</v>
      </c>
      <c r="F134" s="33">
        <f t="shared" si="8"/>
        <v>1857073.85</v>
      </c>
      <c r="G134" s="33">
        <v>570013.23</v>
      </c>
      <c r="H134" s="33"/>
      <c r="I134" s="33"/>
      <c r="J134" s="33"/>
      <c r="K134" s="33"/>
      <c r="L134" s="7"/>
      <c r="M134" s="144">
        <v>1.1048928</v>
      </c>
      <c r="N134" s="115">
        <v>1</v>
      </c>
      <c r="O134" s="90">
        <v>1.004448</v>
      </c>
      <c r="P134" s="112">
        <v>1.1000000000000001</v>
      </c>
      <c r="Q134" s="10">
        <v>1287060.6200000001</v>
      </c>
      <c r="R134" s="7"/>
      <c r="S134" s="7"/>
      <c r="T134" s="7"/>
      <c r="U134" s="7"/>
      <c r="V134" s="11"/>
      <c r="W134" s="7"/>
      <c r="X134" s="7"/>
      <c r="Y134" s="7"/>
      <c r="Z134" s="7"/>
      <c r="AA134" s="7"/>
      <c r="AB134" s="7"/>
      <c r="AC134" s="7"/>
      <c r="AD134" s="7"/>
      <c r="AE134" s="7"/>
      <c r="AF134" s="7"/>
    </row>
    <row r="135" spans="1:33" ht="13.5" customHeight="1" x14ac:dyDescent="0.25">
      <c r="A135" s="7">
        <v>11</v>
      </c>
      <c r="B135" s="13" t="s">
        <v>77</v>
      </c>
      <c r="C135" s="81">
        <v>515</v>
      </c>
      <c r="D135" s="81">
        <v>89</v>
      </c>
      <c r="E135" s="135" t="s">
        <v>155</v>
      </c>
      <c r="F135" s="33">
        <f t="shared" si="8"/>
        <v>1861262.83</v>
      </c>
      <c r="G135" s="33">
        <v>571155.68000000005</v>
      </c>
      <c r="H135" s="33"/>
      <c r="I135" s="33"/>
      <c r="J135" s="33"/>
      <c r="K135" s="33"/>
      <c r="L135" s="7"/>
      <c r="M135" s="144">
        <v>1.1075086000000001</v>
      </c>
      <c r="N135" s="115">
        <v>1</v>
      </c>
      <c r="O135" s="90">
        <v>1.006826</v>
      </c>
      <c r="P135" s="112">
        <v>1.1000000000000001</v>
      </c>
      <c r="Q135" s="10">
        <v>1290107.1499999999</v>
      </c>
      <c r="R135" s="7"/>
      <c r="S135" s="7"/>
      <c r="T135" s="7"/>
      <c r="U135" s="7"/>
      <c r="V135" s="11"/>
      <c r="W135" s="7"/>
      <c r="X135" s="7"/>
      <c r="Y135" s="7"/>
      <c r="Z135" s="7"/>
      <c r="AA135" s="7"/>
      <c r="AB135" s="7"/>
      <c r="AC135" s="7"/>
      <c r="AD135" s="7"/>
      <c r="AE135" s="7"/>
      <c r="AF135" s="7"/>
    </row>
    <row r="136" spans="1:33" x14ac:dyDescent="0.25">
      <c r="A136" s="7">
        <v>12</v>
      </c>
      <c r="B136" s="13" t="s">
        <v>78</v>
      </c>
      <c r="C136" s="81">
        <v>435</v>
      </c>
      <c r="D136" s="81">
        <v>59</v>
      </c>
      <c r="E136" s="135" t="s">
        <v>155</v>
      </c>
      <c r="F136" s="33">
        <f t="shared" si="8"/>
        <v>1857208.9899999998</v>
      </c>
      <c r="G136" s="33">
        <v>570050.09</v>
      </c>
      <c r="H136" s="33"/>
      <c r="I136" s="33"/>
      <c r="J136" s="33"/>
      <c r="K136" s="33"/>
      <c r="L136" s="7"/>
      <c r="M136" s="144">
        <v>1.1049774999999999</v>
      </c>
      <c r="N136" s="115">
        <v>1</v>
      </c>
      <c r="O136" s="90">
        <v>1.0045249999999999</v>
      </c>
      <c r="P136" s="112">
        <v>1.1000000000000001</v>
      </c>
      <c r="Q136" s="10">
        <v>1287158.8999999999</v>
      </c>
      <c r="R136" s="7"/>
      <c r="S136" s="7"/>
      <c r="T136" s="7"/>
      <c r="U136" s="7"/>
      <c r="V136" s="11"/>
      <c r="W136" s="7"/>
      <c r="X136" s="7"/>
      <c r="Y136" s="7"/>
      <c r="Z136" s="7"/>
      <c r="AA136" s="7"/>
      <c r="AB136" s="7"/>
      <c r="AC136" s="7"/>
      <c r="AD136" s="7"/>
      <c r="AE136" s="7"/>
      <c r="AF136" s="7"/>
    </row>
    <row r="137" spans="1:33" ht="14.25" customHeight="1" x14ac:dyDescent="0.25">
      <c r="A137" s="7">
        <v>13</v>
      </c>
      <c r="B137" s="13" t="s">
        <v>75</v>
      </c>
      <c r="C137" s="81">
        <v>504</v>
      </c>
      <c r="D137" s="81">
        <v>101</v>
      </c>
      <c r="E137" s="135" t="s">
        <v>155</v>
      </c>
      <c r="F137" s="33">
        <f t="shared" si="8"/>
        <v>1862884.38</v>
      </c>
      <c r="G137" s="33">
        <v>571597.92000000004</v>
      </c>
      <c r="H137" s="33"/>
      <c r="I137" s="33"/>
      <c r="J137" s="33"/>
      <c r="K137" s="33"/>
      <c r="L137" s="7"/>
      <c r="M137" s="144">
        <v>1.1085206000000001</v>
      </c>
      <c r="N137" s="115">
        <v>1</v>
      </c>
      <c r="O137" s="90">
        <v>1.007746</v>
      </c>
      <c r="P137" s="112">
        <v>1.1000000000000001</v>
      </c>
      <c r="Q137" s="10">
        <v>1291286.46</v>
      </c>
      <c r="R137" s="7"/>
      <c r="S137" s="7"/>
      <c r="T137" s="7"/>
      <c r="U137" s="7"/>
      <c r="V137" s="11"/>
      <c r="W137" s="7"/>
      <c r="X137" s="7"/>
      <c r="Y137" s="7"/>
      <c r="Z137" s="7"/>
      <c r="AA137" s="7"/>
      <c r="AB137" s="7"/>
      <c r="AC137" s="7"/>
      <c r="AD137" s="7"/>
      <c r="AE137" s="7"/>
      <c r="AF137" s="7"/>
    </row>
    <row r="138" spans="1:33" x14ac:dyDescent="0.25">
      <c r="A138" s="7">
        <v>14</v>
      </c>
      <c r="B138" s="13" t="s">
        <v>74</v>
      </c>
      <c r="C138" s="81">
        <v>533</v>
      </c>
      <c r="D138" s="81">
        <v>113</v>
      </c>
      <c r="E138" s="135" t="s">
        <v>155</v>
      </c>
      <c r="F138" s="33">
        <f t="shared" si="8"/>
        <v>1864505.92</v>
      </c>
      <c r="G138" s="33">
        <v>572040.16</v>
      </c>
      <c r="H138" s="33"/>
      <c r="I138" s="33"/>
      <c r="J138" s="33"/>
      <c r="K138" s="33"/>
      <c r="L138" s="7"/>
      <c r="M138" s="144">
        <v>1.1095337000000001</v>
      </c>
      <c r="N138" s="115">
        <v>1</v>
      </c>
      <c r="O138" s="90">
        <v>1.008667</v>
      </c>
      <c r="P138" s="112">
        <v>1.1000000000000001</v>
      </c>
      <c r="Q138" s="10">
        <v>1292465.76</v>
      </c>
      <c r="R138" s="7"/>
      <c r="S138" s="7"/>
      <c r="T138" s="7"/>
      <c r="U138" s="7"/>
      <c r="V138" s="11"/>
      <c r="W138" s="7"/>
      <c r="X138" s="7"/>
      <c r="Y138" s="7"/>
      <c r="Z138" s="7"/>
      <c r="AA138" s="7"/>
      <c r="AB138" s="7"/>
      <c r="AC138" s="7"/>
      <c r="AD138" s="7"/>
      <c r="AE138" s="7"/>
      <c r="AF138" s="7"/>
    </row>
    <row r="139" spans="1:33" ht="26.25" customHeight="1" x14ac:dyDescent="0.25">
      <c r="A139" s="7"/>
      <c r="B139" s="38" t="s">
        <v>11</v>
      </c>
      <c r="C139" s="38"/>
      <c r="D139" s="38"/>
      <c r="E139" s="136"/>
      <c r="F139" s="39">
        <f>SUM(F125:F138)</f>
        <v>24806197.359999999</v>
      </c>
      <c r="G139" s="39">
        <f>SUM(G125:G138)</f>
        <v>7605888.5500000007</v>
      </c>
      <c r="H139" s="39"/>
      <c r="I139" s="39"/>
      <c r="J139" s="39"/>
      <c r="K139" s="39"/>
      <c r="L139" s="39">
        <f>SUM(L125:L138)</f>
        <v>609432.52</v>
      </c>
      <c r="M139" s="41"/>
      <c r="N139" s="41"/>
      <c r="O139" s="41"/>
      <c r="P139" s="41"/>
      <c r="Q139" s="39">
        <f>SUM(Q126:Q138)</f>
        <v>16590876.290000001</v>
      </c>
      <c r="R139" s="26"/>
      <c r="S139" s="26"/>
      <c r="T139" s="26"/>
      <c r="U139" s="26"/>
      <c r="V139" s="1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3"/>
    </row>
    <row r="140" spans="1:33" ht="43.5" customHeight="1" x14ac:dyDescent="0.25">
      <c r="A140" s="7"/>
      <c r="B140" s="70" t="s">
        <v>115</v>
      </c>
      <c r="C140" s="71"/>
      <c r="D140" s="71"/>
      <c r="E140" s="14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2"/>
    </row>
    <row r="141" spans="1:33" s="75" customFormat="1" ht="26.25" customHeight="1" x14ac:dyDescent="0.25">
      <c r="A141" s="7">
        <v>1</v>
      </c>
      <c r="B141" s="13" t="s">
        <v>116</v>
      </c>
      <c r="C141" s="91">
        <v>98</v>
      </c>
      <c r="D141" s="6">
        <v>7</v>
      </c>
      <c r="E141" s="135" t="s">
        <v>156</v>
      </c>
      <c r="F141" s="57">
        <f>G141+L141</f>
        <v>853487.56</v>
      </c>
      <c r="G141" s="92">
        <v>244153.32</v>
      </c>
      <c r="H141" s="77">
        <v>1.0461808500000001</v>
      </c>
      <c r="I141" s="113">
        <v>0.95</v>
      </c>
      <c r="J141" s="6">
        <v>1.0011300000000001</v>
      </c>
      <c r="K141" s="145">
        <v>1.1000000000000001</v>
      </c>
      <c r="L141" s="117">
        <v>609334.24</v>
      </c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  <c r="Y141" s="118"/>
      <c r="Z141" s="118"/>
      <c r="AA141" s="118"/>
      <c r="AB141" s="118"/>
      <c r="AC141" s="118"/>
      <c r="AD141" s="118"/>
      <c r="AE141" s="118"/>
      <c r="AF141" s="118"/>
    </row>
    <row r="142" spans="1:33" ht="21.75" customHeight="1" x14ac:dyDescent="0.25">
      <c r="A142" s="7">
        <v>2</v>
      </c>
      <c r="B142" s="13" t="s">
        <v>81</v>
      </c>
      <c r="C142" s="13">
        <v>106</v>
      </c>
      <c r="D142" s="13">
        <v>12</v>
      </c>
      <c r="E142" s="135" t="s">
        <v>155</v>
      </c>
      <c r="F142" s="95">
        <f t="shared" ref="F142:F151" si="9">G142+L142+Q142</f>
        <v>1850857.96</v>
      </c>
      <c r="G142" s="64">
        <v>568317.99</v>
      </c>
      <c r="H142" s="33"/>
      <c r="I142" s="33"/>
      <c r="J142" s="33"/>
      <c r="K142" s="33"/>
      <c r="L142" s="10"/>
      <c r="M142" s="146">
        <v>1.1010120000000001</v>
      </c>
      <c r="N142" s="116">
        <v>1</v>
      </c>
      <c r="O142" s="94">
        <v>1.00092</v>
      </c>
      <c r="P142" s="145">
        <v>1.1000000000000001</v>
      </c>
      <c r="Q142" s="93">
        <v>1282539.97</v>
      </c>
      <c r="R142" s="26"/>
      <c r="S142" s="26"/>
      <c r="T142" s="26"/>
      <c r="U142" s="26"/>
      <c r="V142" s="1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</row>
    <row r="143" spans="1:33" ht="19.5" customHeight="1" x14ac:dyDescent="0.25">
      <c r="A143" s="7">
        <v>3</v>
      </c>
      <c r="B143" s="13" t="s">
        <v>80</v>
      </c>
      <c r="C143" s="13">
        <v>108</v>
      </c>
      <c r="D143" s="13">
        <v>7</v>
      </c>
      <c r="E143" s="135" t="s">
        <v>155</v>
      </c>
      <c r="F143" s="95">
        <f t="shared" si="9"/>
        <v>1850182.31</v>
      </c>
      <c r="G143" s="65">
        <v>568133.72</v>
      </c>
      <c r="H143" s="33"/>
      <c r="I143" s="33"/>
      <c r="J143" s="33"/>
      <c r="K143" s="33"/>
      <c r="L143" s="30"/>
      <c r="M143" s="146">
        <v>1.1005907000000001</v>
      </c>
      <c r="N143" s="116">
        <v>1</v>
      </c>
      <c r="O143" s="94">
        <v>1.000537</v>
      </c>
      <c r="P143" s="145">
        <v>1.1000000000000001</v>
      </c>
      <c r="Q143" s="10">
        <v>1282048.5900000001</v>
      </c>
      <c r="R143" s="7"/>
      <c r="S143" s="7"/>
      <c r="T143" s="7"/>
      <c r="U143" s="7"/>
      <c r="V143" s="11"/>
      <c r="W143" s="7"/>
      <c r="X143" s="7"/>
      <c r="Y143" s="7"/>
      <c r="Z143" s="7"/>
      <c r="AA143" s="7"/>
      <c r="AB143" s="7"/>
      <c r="AC143" s="7"/>
      <c r="AD143" s="7"/>
      <c r="AE143" s="7"/>
      <c r="AF143" s="7"/>
    </row>
    <row r="144" spans="1:33" x14ac:dyDescent="0.25">
      <c r="A144" s="7">
        <v>4</v>
      </c>
      <c r="B144" s="13" t="s">
        <v>90</v>
      </c>
      <c r="C144" s="13">
        <v>102</v>
      </c>
      <c r="D144" s="13">
        <v>16</v>
      </c>
      <c r="E144" s="135" t="s">
        <v>156</v>
      </c>
      <c r="F144" s="95">
        <f t="shared" si="9"/>
        <v>1765489.07</v>
      </c>
      <c r="G144" s="33">
        <v>546624.03</v>
      </c>
      <c r="H144" s="33"/>
      <c r="I144" s="33"/>
      <c r="J144" s="33"/>
      <c r="K144" s="33"/>
      <c r="L144" s="7"/>
      <c r="M144" s="146">
        <v>1.0463501400000002</v>
      </c>
      <c r="N144" s="116">
        <v>0.95</v>
      </c>
      <c r="O144" s="94">
        <v>1.0012920000000001</v>
      </c>
      <c r="P144" s="145">
        <v>1.1000000000000001</v>
      </c>
      <c r="Q144" s="10">
        <v>1218865.04</v>
      </c>
      <c r="R144" s="7"/>
      <c r="S144" s="7"/>
      <c r="T144" s="7"/>
      <c r="U144" s="7"/>
      <c r="V144" s="11"/>
      <c r="W144" s="7"/>
      <c r="X144" s="7"/>
      <c r="Y144" s="7"/>
      <c r="Z144" s="7"/>
      <c r="AA144" s="7"/>
      <c r="AB144" s="7"/>
      <c r="AC144" s="7"/>
      <c r="AD144" s="7"/>
      <c r="AE144" s="7"/>
      <c r="AF144" s="7"/>
    </row>
    <row r="145" spans="1:33" x14ac:dyDescent="0.25">
      <c r="A145" s="7">
        <v>5</v>
      </c>
      <c r="B145" s="23" t="s">
        <v>84</v>
      </c>
      <c r="C145" s="23">
        <v>101</v>
      </c>
      <c r="D145" s="23">
        <v>24</v>
      </c>
      <c r="E145" s="135" t="s">
        <v>155</v>
      </c>
      <c r="F145" s="95">
        <f t="shared" si="9"/>
        <v>1852479.5</v>
      </c>
      <c r="G145" s="33">
        <v>568760.23</v>
      </c>
      <c r="H145" s="33"/>
      <c r="I145" s="33"/>
      <c r="J145" s="33"/>
      <c r="K145" s="33"/>
      <c r="L145" s="7"/>
      <c r="M145" s="146">
        <v>1.1020251000000001</v>
      </c>
      <c r="N145" s="116">
        <v>1</v>
      </c>
      <c r="O145" s="94">
        <v>1.001841</v>
      </c>
      <c r="P145" s="145">
        <v>1.1000000000000001</v>
      </c>
      <c r="Q145" s="10">
        <v>1283719.27</v>
      </c>
      <c r="R145" s="7"/>
      <c r="S145" s="7"/>
      <c r="T145" s="7"/>
      <c r="U145" s="7"/>
      <c r="V145" s="11"/>
      <c r="W145" s="7"/>
      <c r="X145" s="7"/>
      <c r="Y145" s="7"/>
      <c r="Z145" s="7"/>
      <c r="AA145" s="7"/>
      <c r="AB145" s="7"/>
      <c r="AC145" s="7"/>
      <c r="AD145" s="7"/>
      <c r="AE145" s="7"/>
      <c r="AF145" s="7"/>
    </row>
    <row r="146" spans="1:33" s="75" customFormat="1" x14ac:dyDescent="0.25">
      <c r="A146" s="7">
        <v>6</v>
      </c>
      <c r="B146" s="23" t="s">
        <v>145</v>
      </c>
      <c r="C146" s="23">
        <v>114</v>
      </c>
      <c r="D146" s="23">
        <v>18</v>
      </c>
      <c r="E146" s="135" t="s">
        <v>155</v>
      </c>
      <c r="F146" s="95">
        <f t="shared" si="9"/>
        <v>1720620.48</v>
      </c>
      <c r="G146" s="33">
        <v>437490.86</v>
      </c>
      <c r="H146" s="33"/>
      <c r="I146" s="33"/>
      <c r="J146" s="33"/>
      <c r="K146" s="33"/>
      <c r="L146" s="7"/>
      <c r="M146" s="146">
        <v>1.1015191000000002</v>
      </c>
      <c r="N146" s="116">
        <v>1</v>
      </c>
      <c r="O146" s="94">
        <v>1.0013810000000001</v>
      </c>
      <c r="P146" s="145">
        <v>1.1000000000000001</v>
      </c>
      <c r="Q146" s="10">
        <v>1283129.6200000001</v>
      </c>
      <c r="R146" s="7"/>
      <c r="S146" s="7"/>
      <c r="T146" s="7"/>
      <c r="U146" s="7"/>
      <c r="V146" s="11"/>
      <c r="W146" s="7"/>
      <c r="X146" s="7"/>
      <c r="Y146" s="7"/>
      <c r="Z146" s="7"/>
      <c r="AA146" s="7"/>
      <c r="AB146" s="7"/>
      <c r="AC146" s="7"/>
      <c r="AD146" s="7"/>
      <c r="AE146" s="7"/>
      <c r="AF146" s="7"/>
    </row>
    <row r="147" spans="1:33" x14ac:dyDescent="0.25">
      <c r="A147" s="7">
        <v>7</v>
      </c>
      <c r="B147" s="28" t="s">
        <v>83</v>
      </c>
      <c r="C147" s="28">
        <v>201</v>
      </c>
      <c r="D147" s="28">
        <v>36</v>
      </c>
      <c r="E147" s="135" t="s">
        <v>155</v>
      </c>
      <c r="F147" s="95">
        <f t="shared" si="9"/>
        <v>1854101.03</v>
      </c>
      <c r="G147" s="33">
        <v>569202.46</v>
      </c>
      <c r="H147" s="33"/>
      <c r="I147" s="33"/>
      <c r="J147" s="33"/>
      <c r="K147" s="33"/>
      <c r="L147" s="7"/>
      <c r="M147" s="146">
        <v>1.1030371000000001</v>
      </c>
      <c r="N147" s="116">
        <v>1</v>
      </c>
      <c r="O147" s="94">
        <v>1.002761</v>
      </c>
      <c r="P147" s="145">
        <v>1.1000000000000001</v>
      </c>
      <c r="Q147" s="10">
        <v>1284898.57</v>
      </c>
      <c r="R147" s="7"/>
      <c r="S147" s="7"/>
      <c r="T147" s="7"/>
      <c r="U147" s="7"/>
      <c r="V147" s="11"/>
      <c r="W147" s="7"/>
      <c r="X147" s="7"/>
      <c r="Y147" s="7"/>
      <c r="Z147" s="7"/>
      <c r="AA147" s="7"/>
      <c r="AB147" s="7"/>
      <c r="AC147" s="7"/>
      <c r="AD147" s="7"/>
      <c r="AE147" s="7"/>
      <c r="AF147" s="7"/>
    </row>
    <row r="148" spans="1:33" x14ac:dyDescent="0.25">
      <c r="A148" s="7">
        <v>8</v>
      </c>
      <c r="B148" s="23" t="s">
        <v>82</v>
      </c>
      <c r="C148" s="23">
        <v>475</v>
      </c>
      <c r="D148" s="23">
        <v>74</v>
      </c>
      <c r="E148" s="135" t="s">
        <v>155</v>
      </c>
      <c r="F148" s="95">
        <f t="shared" si="9"/>
        <v>1849236.42</v>
      </c>
      <c r="G148" s="33">
        <v>567875.75</v>
      </c>
      <c r="H148" s="33"/>
      <c r="I148" s="33"/>
      <c r="J148" s="33"/>
      <c r="K148" s="33"/>
      <c r="L148" s="7"/>
      <c r="M148" s="146">
        <v>1.1000000000000001</v>
      </c>
      <c r="N148" s="116">
        <v>1</v>
      </c>
      <c r="O148" s="94">
        <v>1</v>
      </c>
      <c r="P148" s="145">
        <v>1.1000000000000001</v>
      </c>
      <c r="Q148" s="10">
        <v>1281360.67</v>
      </c>
      <c r="R148" s="7"/>
      <c r="S148" s="7"/>
      <c r="T148" s="7"/>
      <c r="U148" s="7"/>
      <c r="V148" s="11"/>
      <c r="W148" s="7"/>
      <c r="X148" s="7"/>
      <c r="Y148" s="7"/>
      <c r="Z148" s="7"/>
      <c r="AA148" s="7"/>
      <c r="AB148" s="7"/>
      <c r="AC148" s="7"/>
      <c r="AD148" s="7"/>
      <c r="AE148" s="7"/>
      <c r="AF148" s="7"/>
    </row>
    <row r="149" spans="1:33" ht="17.25" customHeight="1" x14ac:dyDescent="0.25">
      <c r="A149" s="7">
        <v>9</v>
      </c>
      <c r="B149" s="29" t="s">
        <v>89</v>
      </c>
      <c r="C149" s="80">
        <v>573</v>
      </c>
      <c r="D149" s="80">
        <v>101</v>
      </c>
      <c r="E149" s="135" t="s">
        <v>155</v>
      </c>
      <c r="F149" s="95">
        <f t="shared" si="9"/>
        <v>1862884.38</v>
      </c>
      <c r="G149" s="33">
        <v>571597.92000000004</v>
      </c>
      <c r="H149" s="33"/>
      <c r="I149" s="33"/>
      <c r="J149" s="33"/>
      <c r="K149" s="33"/>
      <c r="L149" s="7"/>
      <c r="M149" s="146">
        <v>1.1085206000000001</v>
      </c>
      <c r="N149" s="116">
        <v>1</v>
      </c>
      <c r="O149" s="94">
        <v>1.007746</v>
      </c>
      <c r="P149" s="145">
        <v>1.1000000000000001</v>
      </c>
      <c r="Q149" s="10">
        <v>1291286.46</v>
      </c>
      <c r="R149" s="7"/>
      <c r="S149" s="7"/>
      <c r="T149" s="7"/>
      <c r="U149" s="7"/>
      <c r="V149" s="11"/>
      <c r="W149" s="7"/>
      <c r="X149" s="7"/>
      <c r="Y149" s="7"/>
      <c r="Z149" s="7"/>
      <c r="AA149" s="7"/>
      <c r="AB149" s="7"/>
      <c r="AC149" s="7"/>
      <c r="AD149" s="7"/>
      <c r="AE149" s="7"/>
      <c r="AF149" s="7"/>
    </row>
    <row r="150" spans="1:33" ht="16.5" customHeight="1" x14ac:dyDescent="0.25">
      <c r="A150" s="7">
        <v>10</v>
      </c>
      <c r="B150" s="13" t="s">
        <v>88</v>
      </c>
      <c r="C150" s="81">
        <v>668</v>
      </c>
      <c r="D150" s="81">
        <v>129</v>
      </c>
      <c r="E150" s="135" t="s">
        <v>156</v>
      </c>
      <c r="F150" s="95">
        <f t="shared" si="9"/>
        <v>1780758.56</v>
      </c>
      <c r="G150" s="33">
        <v>550788.43000000005</v>
      </c>
      <c r="H150" s="33"/>
      <c r="I150" s="33"/>
      <c r="J150" s="33"/>
      <c r="K150" s="33"/>
      <c r="L150" s="7"/>
      <c r="M150" s="146">
        <v>1.0558826299999999</v>
      </c>
      <c r="N150" s="116">
        <v>0.95</v>
      </c>
      <c r="O150" s="94">
        <v>1.0104139999999999</v>
      </c>
      <c r="P150" s="145">
        <v>1.1000000000000001</v>
      </c>
      <c r="Q150" s="10">
        <v>1229970.1299999999</v>
      </c>
      <c r="R150" s="7"/>
      <c r="S150" s="7"/>
      <c r="T150" s="7"/>
      <c r="U150" s="7"/>
      <c r="V150" s="11"/>
      <c r="W150" s="7"/>
      <c r="X150" s="7"/>
      <c r="Y150" s="7"/>
      <c r="Z150" s="7"/>
      <c r="AA150" s="7"/>
      <c r="AB150" s="7"/>
      <c r="AC150" s="7"/>
      <c r="AD150" s="7"/>
      <c r="AE150" s="7"/>
      <c r="AF150" s="7"/>
    </row>
    <row r="151" spans="1:33" ht="17.25" customHeight="1" x14ac:dyDescent="0.25">
      <c r="A151" s="7">
        <v>11</v>
      </c>
      <c r="B151" s="13" t="s">
        <v>85</v>
      </c>
      <c r="C151" s="81">
        <v>802</v>
      </c>
      <c r="D151" s="81">
        <v>120</v>
      </c>
      <c r="E151" s="135" t="s">
        <v>155</v>
      </c>
      <c r="F151" s="95">
        <f t="shared" si="9"/>
        <v>1865451.81</v>
      </c>
      <c r="G151" s="33">
        <v>572298.13</v>
      </c>
      <c r="H151" s="33"/>
      <c r="I151" s="33"/>
      <c r="J151" s="33"/>
      <c r="K151" s="33"/>
      <c r="L151" s="7"/>
      <c r="M151" s="146">
        <v>1.1101244000000001</v>
      </c>
      <c r="N151" s="116">
        <v>1</v>
      </c>
      <c r="O151" s="94">
        <v>1.009204</v>
      </c>
      <c r="P151" s="145">
        <v>1.1000000000000001</v>
      </c>
      <c r="Q151" s="10">
        <v>1293153.68</v>
      </c>
      <c r="R151" s="7"/>
      <c r="S151" s="7"/>
      <c r="T151" s="7"/>
      <c r="U151" s="7"/>
      <c r="V151" s="11"/>
      <c r="W151" s="7"/>
      <c r="X151" s="7"/>
      <c r="Y151" s="7"/>
      <c r="Z151" s="7"/>
      <c r="AA151" s="7"/>
      <c r="AB151" s="7"/>
      <c r="AC151" s="7"/>
      <c r="AD151" s="7"/>
      <c r="AE151" s="7"/>
      <c r="AF151" s="7"/>
    </row>
    <row r="152" spans="1:33" ht="17.25" customHeight="1" x14ac:dyDescent="0.25">
      <c r="A152" s="7">
        <v>12</v>
      </c>
      <c r="B152" s="28" t="s">
        <v>128</v>
      </c>
      <c r="C152" s="80">
        <v>1012</v>
      </c>
      <c r="D152" s="80">
        <v>156</v>
      </c>
      <c r="E152" s="135" t="s">
        <v>155</v>
      </c>
      <c r="F152" s="95">
        <f>G152+V152</f>
        <v>3719402.5700000003</v>
      </c>
      <c r="G152" s="33">
        <v>1141454.45</v>
      </c>
      <c r="H152" s="33"/>
      <c r="I152" s="33"/>
      <c r="J152" s="33"/>
      <c r="K152" s="33"/>
      <c r="L152" s="7"/>
      <c r="M152" s="32"/>
      <c r="N152" s="32"/>
      <c r="O152" s="32"/>
      <c r="P152" s="32"/>
      <c r="Q152" s="10"/>
      <c r="R152" s="7">
        <f>S152*T152*U152</f>
        <v>1.1066</v>
      </c>
      <c r="S152" s="119">
        <v>1</v>
      </c>
      <c r="T152" s="7">
        <v>1.006</v>
      </c>
      <c r="U152" s="120">
        <v>1.1000000000000001</v>
      </c>
      <c r="V152" s="10">
        <v>2577948.12</v>
      </c>
      <c r="W152" s="7"/>
      <c r="X152" s="7"/>
      <c r="Y152" s="7"/>
      <c r="Z152" s="7"/>
      <c r="AA152" s="7"/>
      <c r="AB152" s="7"/>
      <c r="AC152" s="7"/>
      <c r="AD152" s="7"/>
      <c r="AE152" s="7"/>
      <c r="AF152" s="7"/>
    </row>
    <row r="153" spans="1:33" ht="17.25" customHeight="1" x14ac:dyDescent="0.25">
      <c r="A153" s="7">
        <v>13</v>
      </c>
      <c r="B153" s="24" t="s">
        <v>86</v>
      </c>
      <c r="C153" s="81">
        <v>1548</v>
      </c>
      <c r="D153" s="81">
        <v>421</v>
      </c>
      <c r="E153" s="135" t="s">
        <v>155</v>
      </c>
      <c r="F153" s="95">
        <f>G153+AA153</f>
        <v>4425775.8403016133</v>
      </c>
      <c r="G153" s="33">
        <v>1357141.84</v>
      </c>
      <c r="H153" s="33"/>
      <c r="I153" s="33"/>
      <c r="J153" s="33"/>
      <c r="K153" s="33"/>
      <c r="L153" s="7"/>
      <c r="M153" s="7"/>
      <c r="N153" s="7"/>
      <c r="O153" s="7"/>
      <c r="P153" s="7"/>
      <c r="Q153" s="9"/>
      <c r="R153" s="32"/>
      <c r="S153" s="32"/>
      <c r="T153" s="32"/>
      <c r="U153" s="32"/>
      <c r="V153" s="10"/>
      <c r="W153" s="147">
        <f>X153*Y153*Z153</f>
        <v>1.1150338100000001</v>
      </c>
      <c r="X153" s="119">
        <v>1</v>
      </c>
      <c r="Y153" s="114">
        <v>1.0136670999999999</v>
      </c>
      <c r="Z153" s="120">
        <v>1.1000000000000001</v>
      </c>
      <c r="AA153" s="30">
        <f>AA13/12*8*W153</f>
        <v>3068634.0003016135</v>
      </c>
      <c r="AB153" s="7"/>
      <c r="AC153" s="7"/>
      <c r="AD153" s="7"/>
      <c r="AE153" s="7"/>
      <c r="AF153" s="7"/>
    </row>
    <row r="154" spans="1:33" ht="17.25" customHeight="1" x14ac:dyDescent="0.25">
      <c r="A154" s="7">
        <v>14</v>
      </c>
      <c r="B154" s="21" t="s">
        <v>87</v>
      </c>
      <c r="C154" s="81">
        <v>2694</v>
      </c>
      <c r="D154" s="81">
        <v>621</v>
      </c>
      <c r="E154" s="135" t="s">
        <v>155</v>
      </c>
      <c r="F154" s="95">
        <f>G154+L154+AF154</f>
        <v>4452801.46</v>
      </c>
      <c r="G154" s="33">
        <v>1364512.47</v>
      </c>
      <c r="H154" s="33"/>
      <c r="I154" s="33"/>
      <c r="J154" s="33"/>
      <c r="K154" s="33"/>
      <c r="L154" s="7"/>
      <c r="M154" s="7"/>
      <c r="N154" s="7"/>
      <c r="O154" s="7"/>
      <c r="P154" s="7"/>
      <c r="Q154" s="7"/>
      <c r="R154" s="34"/>
      <c r="S154" s="34"/>
      <c r="T154" s="34"/>
      <c r="U154" s="34"/>
      <c r="V154" s="10"/>
      <c r="W154" s="7"/>
      <c r="X154" s="7"/>
      <c r="Y154" s="7"/>
      <c r="Z154" s="7"/>
      <c r="AA154" s="7"/>
      <c r="AB154" s="148">
        <v>1.1221757800000001</v>
      </c>
      <c r="AC154" s="119">
        <v>1</v>
      </c>
      <c r="AD154" s="147">
        <v>1.0201598000000001</v>
      </c>
      <c r="AE154" s="120">
        <v>1.1000000000000001</v>
      </c>
      <c r="AF154" s="30">
        <v>3088288.99</v>
      </c>
    </row>
    <row r="155" spans="1:33" ht="23.25" customHeight="1" x14ac:dyDescent="0.25">
      <c r="A155" s="7"/>
      <c r="B155" s="38" t="s">
        <v>11</v>
      </c>
      <c r="C155" s="38"/>
      <c r="D155" s="38"/>
      <c r="E155" s="136"/>
      <c r="F155" s="39">
        <f>SUM(F141:F154)</f>
        <v>31703528.950301614</v>
      </c>
      <c r="G155" s="39">
        <f>SUM(G141:G154)</f>
        <v>9628351.5999999996</v>
      </c>
      <c r="H155" s="39"/>
      <c r="I155" s="39"/>
      <c r="J155" s="39"/>
      <c r="K155" s="39"/>
      <c r="L155" s="39">
        <f>SUM(L141:L154)</f>
        <v>609334.24</v>
      </c>
      <c r="M155" s="42"/>
      <c r="N155" s="42"/>
      <c r="O155" s="42"/>
      <c r="P155" s="42"/>
      <c r="Q155" s="39">
        <f>SUM(Q142:Q154)</f>
        <v>12730972</v>
      </c>
      <c r="R155" s="26"/>
      <c r="S155" s="26"/>
      <c r="T155" s="26"/>
      <c r="U155" s="26"/>
      <c r="V155" s="39">
        <f>SUM(V152:V154)</f>
        <v>2577948.12</v>
      </c>
      <c r="W155" s="26"/>
      <c r="X155" s="26"/>
      <c r="Y155" s="26"/>
      <c r="Z155" s="26"/>
      <c r="AA155" s="39">
        <f>SUM(AA152:AA154)</f>
        <v>3068634.0003016135</v>
      </c>
      <c r="AB155" s="26"/>
      <c r="AC155" s="26"/>
      <c r="AD155" s="26"/>
      <c r="AE155" s="26"/>
      <c r="AF155" s="39">
        <f>SUM(AF152:AF154)</f>
        <v>3088288.99</v>
      </c>
      <c r="AG155" s="3"/>
    </row>
    <row r="156" spans="1:33" ht="33" customHeight="1" x14ac:dyDescent="0.25">
      <c r="A156" s="73" t="s">
        <v>129</v>
      </c>
      <c r="B156" s="74"/>
      <c r="C156" s="74"/>
      <c r="D156" s="74"/>
      <c r="E156" s="142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38"/>
    </row>
    <row r="157" spans="1:33" ht="30" customHeight="1" x14ac:dyDescent="0.25">
      <c r="A157" s="7">
        <v>1</v>
      </c>
      <c r="B157" s="7" t="s">
        <v>117</v>
      </c>
      <c r="C157" s="7">
        <v>172</v>
      </c>
      <c r="D157" s="7">
        <v>25</v>
      </c>
      <c r="E157" s="135" t="s">
        <v>156</v>
      </c>
      <c r="F157" s="39">
        <f>G157+Q157</f>
        <v>1852614.58</v>
      </c>
      <c r="G157" s="39">
        <v>568797.03</v>
      </c>
      <c r="H157" s="39"/>
      <c r="I157" s="39"/>
      <c r="J157" s="39"/>
      <c r="K157" s="39"/>
      <c r="L157" s="11"/>
      <c r="M157" s="94">
        <f>N157*O157*P157</f>
        <v>1.1021087000000001</v>
      </c>
      <c r="N157" s="116">
        <v>1</v>
      </c>
      <c r="O157" s="149">
        <v>1.0019169999999999</v>
      </c>
      <c r="P157" s="150">
        <v>1.1000000000000001</v>
      </c>
      <c r="Q157" s="143">
        <v>1283817.55</v>
      </c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</row>
    <row r="158" spans="1:33" x14ac:dyDescent="0.25">
      <c r="L158" s="2"/>
      <c r="M158" s="2"/>
      <c r="N158" s="2"/>
      <c r="O158" s="2"/>
      <c r="P158" s="2"/>
      <c r="Q158" s="2"/>
      <c r="R158" s="2"/>
      <c r="S158" s="2"/>
      <c r="T158" s="2"/>
      <c r="U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</sheetData>
  <mergeCells count="32">
    <mergeCell ref="C9:C12"/>
    <mergeCell ref="B9:B12"/>
    <mergeCell ref="A9:A12"/>
    <mergeCell ref="B6:AF6"/>
    <mergeCell ref="M10:Q10"/>
    <mergeCell ref="R10:V10"/>
    <mergeCell ref="W10:AA10"/>
    <mergeCell ref="AB10:AF10"/>
    <mergeCell ref="H9:AF9"/>
    <mergeCell ref="G9:G12"/>
    <mergeCell ref="F9:F12"/>
    <mergeCell ref="AC11:AE11"/>
    <mergeCell ref="AA11:AA12"/>
    <mergeCell ref="AF11:AF12"/>
    <mergeCell ref="H11:H12"/>
    <mergeCell ref="D9:D11"/>
    <mergeCell ref="E9:E12"/>
    <mergeCell ref="I11:K11"/>
    <mergeCell ref="H10:L10"/>
    <mergeCell ref="N11:P11"/>
    <mergeCell ref="M11:M12"/>
    <mergeCell ref="L11:L12"/>
    <mergeCell ref="Q11:Q12"/>
    <mergeCell ref="V11:V12"/>
    <mergeCell ref="AA2:AF2"/>
    <mergeCell ref="AA3:AF3"/>
    <mergeCell ref="AA4:AF4"/>
    <mergeCell ref="R11:R12"/>
    <mergeCell ref="S11:U11"/>
    <mergeCell ref="W11:W12"/>
    <mergeCell ref="X11:Z11"/>
    <mergeCell ref="AB11:AB12"/>
  </mergeCells>
  <pageMargins left="0" right="0" top="0.47244094488188981" bottom="0" header="0.31496062992125984" footer="0.31496062992125984"/>
  <pageSetup paperSize="9" scale="41" firstPageNumber="1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Лист1!_Hlk151719126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2024-05-30T02:24:50Z</dcterms:modified>
</cp:coreProperties>
</file>